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7" yWindow="144" windowWidth="13340" windowHeight="7423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Лист1!$B$200</definedName>
    <definedName name="_ftnref1" localSheetId="0">Лист1!#REF!</definedName>
    <definedName name="_GoBack" localSheetId="0">Лист1!#REF!</definedName>
  </definedNames>
  <calcPr calcId="114210"/>
</workbook>
</file>

<file path=xl/calcChain.xml><?xml version="1.0" encoding="utf-8"?>
<calcChain xmlns="http://schemas.openxmlformats.org/spreadsheetml/2006/main">
  <c r="C191" i="1"/>
  <c r="G191"/>
  <c r="C192"/>
  <c r="C182"/>
  <c r="G182"/>
  <c r="G179"/>
  <c r="C183"/>
  <c r="C122"/>
  <c r="C121"/>
  <c r="F189"/>
  <c r="F186"/>
  <c r="E189"/>
  <c r="D189"/>
  <c r="G189"/>
  <c r="G186"/>
  <c r="C190"/>
  <c r="C189"/>
  <c r="D186"/>
  <c r="C188"/>
  <c r="F179"/>
  <c r="C181"/>
  <c r="D138"/>
  <c r="E138"/>
  <c r="F138"/>
  <c r="C139"/>
  <c r="G145"/>
  <c r="F145"/>
  <c r="E145"/>
  <c r="D145"/>
  <c r="C148"/>
  <c r="C147"/>
  <c r="C146"/>
  <c r="G142"/>
  <c r="F142"/>
  <c r="E142"/>
  <c r="D142"/>
  <c r="C143"/>
  <c r="C142"/>
  <c r="C140"/>
  <c r="G138"/>
  <c r="G134"/>
  <c r="F134"/>
  <c r="E134"/>
  <c r="D134"/>
  <c r="C134"/>
  <c r="C136"/>
  <c r="C135"/>
  <c r="D68"/>
  <c r="C124"/>
  <c r="D159"/>
  <c r="C173"/>
  <c r="C162"/>
  <c r="E110"/>
  <c r="D110"/>
  <c r="F110"/>
  <c r="G110"/>
  <c r="C111"/>
  <c r="C110"/>
  <c r="E82"/>
  <c r="C187"/>
  <c r="C186"/>
  <c r="E186"/>
  <c r="C49"/>
  <c r="C97"/>
  <c r="C96"/>
  <c r="C95"/>
  <c r="C94"/>
  <c r="C93"/>
  <c r="C92"/>
  <c r="C98"/>
  <c r="G91"/>
  <c r="F91"/>
  <c r="F53"/>
  <c r="E91"/>
  <c r="D91"/>
  <c r="C145"/>
  <c r="E53"/>
  <c r="C91"/>
  <c r="C138"/>
  <c r="C83"/>
  <c r="C89"/>
  <c r="C88"/>
  <c r="C87"/>
  <c r="C86"/>
  <c r="C85"/>
  <c r="C84"/>
  <c r="D82"/>
  <c r="C82"/>
  <c r="D158"/>
  <c r="E179"/>
  <c r="F184"/>
  <c r="F178"/>
  <c r="E184"/>
  <c r="D184"/>
  <c r="D178"/>
  <c r="G184"/>
  <c r="G178"/>
  <c r="C185"/>
  <c r="C184"/>
  <c r="C132"/>
  <c r="C131"/>
  <c r="C118"/>
  <c r="C117"/>
  <c r="C114"/>
  <c r="C115"/>
  <c r="G130"/>
  <c r="G129"/>
  <c r="F130"/>
  <c r="F129"/>
  <c r="E130"/>
  <c r="E129"/>
  <c r="D130"/>
  <c r="D129"/>
  <c r="G117"/>
  <c r="F117"/>
  <c r="E117"/>
  <c r="D117"/>
  <c r="G113"/>
  <c r="F113"/>
  <c r="E113"/>
  <c r="D113"/>
  <c r="C127"/>
  <c r="C126"/>
  <c r="C125"/>
  <c r="C123"/>
  <c r="F120"/>
  <c r="E120"/>
  <c r="D120"/>
  <c r="G120"/>
  <c r="D150"/>
  <c r="E150"/>
  <c r="F150"/>
  <c r="G150"/>
  <c r="C151"/>
  <c r="F107"/>
  <c r="E107"/>
  <c r="D107"/>
  <c r="G107"/>
  <c r="C108"/>
  <c r="C107"/>
  <c r="F103"/>
  <c r="E103"/>
  <c r="D103"/>
  <c r="G103"/>
  <c r="C105"/>
  <c r="C104"/>
  <c r="D100"/>
  <c r="C101"/>
  <c r="C100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/>
  <c r="C74"/>
  <c r="C73"/>
  <c r="C72"/>
  <c r="C71"/>
  <c r="C70"/>
  <c r="C69"/>
  <c r="C67"/>
  <c r="C66"/>
  <c r="C65"/>
  <c r="C64"/>
  <c r="C63"/>
  <c r="C62"/>
  <c r="D61"/>
  <c r="C60"/>
  <c r="C59"/>
  <c r="C58"/>
  <c r="C57"/>
  <c r="C56"/>
  <c r="C55"/>
  <c r="D54"/>
  <c r="C180"/>
  <c r="C51"/>
  <c r="G50"/>
  <c r="F50"/>
  <c r="D50"/>
  <c r="C50"/>
  <c r="E50"/>
  <c r="D32"/>
  <c r="C32"/>
  <c r="F48"/>
  <c r="E48"/>
  <c r="G48"/>
  <c r="D48"/>
  <c r="C48"/>
  <c r="D41"/>
  <c r="C42"/>
  <c r="C47"/>
  <c r="C46"/>
  <c r="C45"/>
  <c r="C43"/>
  <c r="D36"/>
  <c r="C35"/>
  <c r="F30"/>
  <c r="E30"/>
  <c r="E28"/>
  <c r="D30"/>
  <c r="G30"/>
  <c r="C31"/>
  <c r="C33"/>
  <c r="G159"/>
  <c r="G158"/>
  <c r="F159"/>
  <c r="F158"/>
  <c r="E159"/>
  <c r="C34"/>
  <c r="C29"/>
  <c r="C154"/>
  <c r="C153"/>
  <c r="C152"/>
  <c r="C179"/>
  <c r="C178"/>
  <c r="E178"/>
  <c r="E27"/>
  <c r="F28"/>
  <c r="F27"/>
  <c r="G28"/>
  <c r="G27"/>
  <c r="C130"/>
  <c r="C129"/>
  <c r="D53"/>
  <c r="D28"/>
  <c r="D27"/>
  <c r="C113"/>
  <c r="C103"/>
  <c r="C120"/>
  <c r="C150"/>
  <c r="C39"/>
  <c r="C36"/>
  <c r="C54"/>
  <c r="C41"/>
  <c r="C61"/>
  <c r="C68"/>
  <c r="C30"/>
  <c r="C172"/>
  <c r="C171"/>
  <c r="C164"/>
  <c r="C174"/>
  <c r="C170"/>
  <c r="C169"/>
  <c r="C168"/>
  <c r="C167"/>
  <c r="C166"/>
  <c r="C165"/>
  <c r="C163"/>
  <c r="C161"/>
  <c r="C160"/>
  <c r="C53"/>
  <c r="C159"/>
  <c r="C158"/>
  <c r="C194"/>
  <c r="C28"/>
  <c r="E158"/>
  <c r="C27"/>
  <c r="C193"/>
  <c r="C195"/>
</calcChain>
</file>

<file path=xl/sharedStrings.xml><?xml version="1.0" encoding="utf-8"?>
<sst xmlns="http://schemas.openxmlformats.org/spreadsheetml/2006/main" count="252" uniqueCount="175">
  <si>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</si>
  <si>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</si>
  <si>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</si>
  <si>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</si>
  <si>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</si>
  <si>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</si>
  <si>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</si>
  <si>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</si>
  <si>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</si>
  <si>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</si>
  <si>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</si>
  <si>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</si>
  <si>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</si>
  <si>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</si>
  <si>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</si>
  <si>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</si>
  <si>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</si>
  <si>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</si>
  <si>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</si>
  <si>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</si>
  <si>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</si>
  <si>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</si>
  <si>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</si>
  <si>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</si>
  <si>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</si>
  <si>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</si>
  <si>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</si>
  <si>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</si>
  <si>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</si>
  <si>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</si>
  <si>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</si>
  <si>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</si>
  <si>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</si>
  <si>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</si>
  <si>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</si>
  <si>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</si>
  <si>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</si>
  <si>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</si>
  <si>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</si>
  <si>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</si>
  <si>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</si>
  <si>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</si>
  <si>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</si>
  <si>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</si>
  <si>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</si>
  <si>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</si>
  <si>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</si>
  <si>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</si>
  <si>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</si>
  <si>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</si>
  <si>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</si>
  <si>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</si>
  <si>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</si>
  <si>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</si>
  <si>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</si>
  <si>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</si>
  <si>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</si>
  <si>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</si>
  <si>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</si>
  <si>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</si>
  <si>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</si>
  <si>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</si>
  <si>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</si>
  <si>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</si>
  <si>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</si>
  <si>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</si>
  <si>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</si>
  <si>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</si>
  <si>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</si>
  <si>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</si>
  <si>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</si>
  <si>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</si>
  <si>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</si>
  <si>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</si>
  <si>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</si>
  <si>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</si>
  <si>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</si>
  <si>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</si>
  <si>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</si>
  <si>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</si>
  <si>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</si>
  <si>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</si>
  <si>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</si>
  <si>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</si>
  <si>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</si>
  <si>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</si>
  <si>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</si>
  <si>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</si>
  <si>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</si>
  <si>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</si>
  <si>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</si>
  <si>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</si>
  <si>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</si>
  <si>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</si>
  <si>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</si>
  <si>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</si>
  <si>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</si>
  <si>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</si>
  <si>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</si>
  <si>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</si>
  <si>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</si>
  <si>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</si>
  <si>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</si>
  <si>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</si>
  <si>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</si>
  <si>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</si>
  <si>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</si>
  <si>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</si>
  <si>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</si>
  <si>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</si>
  <si>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</si>
  <si>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</si>
  <si>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</si>
  <si>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</si>
  <si>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</si>
  <si>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</si>
  <si>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</si>
  <si>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</si>
  <si>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</si>
  <si>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</si>
  <si>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</si>
  <si>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</si>
  <si>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</si>
  <si>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</si>
  <si>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</si>
  <si>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</si>
  <si>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</si>
  <si>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</si>
  <si>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</si>
  <si>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</si>
  <si>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</si>
  <si>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</si>
  <si>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</si>
  <si>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</si>
  <si>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</si>
  <si>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</si>
  <si>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</si>
  <si>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indexed="8"/>
        <rFont val="Times New Roman"/>
        <family val="1"/>
        <charset val="204"/>
      </rPr>
      <t>'</t>
    </r>
    <r>
      <rPr>
        <b/>
        <i/>
        <sz val="11"/>
        <color indexed="8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</si>
  <si>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</si>
  <si>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</si>
  <si>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</si>
  <si>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</si>
  <si>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</si>
  <si>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</si>
  <si>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</si>
  <si>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indexed="8"/>
        <rFont val="Times New Roman"/>
        <family val="1"/>
        <charset val="204"/>
      </rPr>
      <t>4</t>
    </r>
    <r>
      <rPr>
        <b/>
        <i/>
        <sz val="12"/>
        <color indexed="8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</si>
  <si>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</si>
  <si>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</si>
  <si>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</si>
  <si>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</si>
  <si>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</si>
  <si>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</si>
  <si>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</si>
  <si>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</si>
  <si>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</si>
  <si>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</si>
  <si>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</si>
  <si>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</si>
  <si>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</si>
  <si>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</si>
  <si>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за рахунок субвенції державного бюджету місцевим бюджетам</t>
  </si>
  <si>
    <t xml:space="preserve">  Реконструкція та реставрація    у т.ч.:    </t>
  </si>
  <si>
    <t>Района програма забеспечення діяльності напрямків охорони здоров'я у Пологівському районі  на 2015 - 2020 рр., місцевого бюджету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</si>
  <si>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в т.ч.:</t>
  </si>
  <si>
    <t>Реконструкція кисневої мережі інфекційного відділення</t>
  </si>
  <si>
    <t xml:space="preserve"> Програма   «Соціально  – економічного             
 та культурного розвитку» на 2020 рік  по Пологівському району інша субвенція Пологівської сільскої ради у т.ч.:</t>
  </si>
  <si>
    <t>Фінансовий план підприємства на 2020 рік
з урахуванням змін  жовтень місяць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</si>
  <si>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</t>
  </si>
  <si>
    <t xml:space="preserve">Реконструкція кисневої мережі інфекційного відділення </t>
  </si>
  <si>
    <r>
      <t xml:space="preserve"> Програма   «Соціально  – економічного             
 та культурного розвитку» на 2020 рік  по Пологівському району за рахунок субвенції з  місцевого бюджу на забеспечення подачею кисню ліжкового фонду закладів охорони здоров</t>
    </r>
    <r>
      <rPr>
        <b/>
        <sz val="11"/>
        <color indexed="8"/>
        <rFont val="Calibri"/>
        <family val="2"/>
        <charset val="204"/>
      </rPr>
      <t>'</t>
    </r>
    <r>
      <rPr>
        <b/>
        <i/>
        <sz val="11"/>
        <color indexed="8"/>
        <rFont val="Times New Roman"/>
        <family val="1"/>
        <charset val="204"/>
      </rPr>
      <t>я які надають стаціонарну медичну допомогу пацієнтам з гострою респираторную хворобою COVID - 19, спричиненою корононпавірусом SARS - CoV - 2,  за рахунок відповідної субвенції з державного бюджету т.ч.:</t>
    </r>
  </si>
  <si>
    <t xml:space="preserve">Головний спеціаліст </t>
  </si>
  <si>
    <t xml:space="preserve">відділу організаційної роботи </t>
  </si>
  <si>
    <t>виконавчого апарату</t>
  </si>
  <si>
    <t>В.В. Кошель</t>
  </si>
  <si>
    <r>
      <t>від 29.10.2020 №</t>
    </r>
    <r>
      <rPr>
        <u/>
        <sz val="12"/>
        <color indexed="8"/>
        <rFont val="Times New Roman"/>
        <family val="1"/>
        <charset val="204"/>
      </rPr>
      <t xml:space="preserve">   7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</si>
</sst>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indexed="12"/>
      <name val="Calibri"/>
      <family val="2"/>
      <charset val="204"/>
    </font>
    <font>
      <i/>
      <u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indexed="8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vertAlign val="superscript"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30" fillId="0" borderId="0" xfId="1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justify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0" fillId="0" borderId="1" xfId="1" applyFont="1" applyBorder="1" applyAlignment="1" applyProtection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7" fillId="0" borderId="0" xfId="0" applyFont="1" applyAlignment="1">
      <alignment horizontal="center"/>
    </xf>
    <xf numFmtId="0" fontId="13" fillId="0" borderId="1" xfId="0" applyFont="1" applyBorder="1"/>
    <xf numFmtId="0" fontId="7" fillId="0" borderId="1" xfId="0" applyFont="1" applyBorder="1"/>
    <xf numFmtId="49" fontId="0" fillId="0" borderId="1" xfId="0" applyNumberForma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center" vertical="top" wrapText="1"/>
    </xf>
    <xf numFmtId="167" fontId="16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164" fontId="14" fillId="0" borderId="1" xfId="2" applyFont="1" applyBorder="1" applyAlignment="1">
      <alignment horizontal="center" vertical="top" wrapText="1"/>
    </xf>
    <xf numFmtId="0" fontId="25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vertical="top" wrapText="1"/>
    </xf>
    <xf numFmtId="0" fontId="19" fillId="0" borderId="0" xfId="0" applyFont="1" applyAlignment="1">
      <alignment wrapText="1"/>
    </xf>
    <xf numFmtId="166" fontId="1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2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7" fontId="14" fillId="2" borderId="1" xfId="2" applyNumberFormat="1" applyFont="1" applyFill="1" applyBorder="1" applyAlignment="1">
      <alignment horizontal="center" vertical="top" wrapText="1"/>
    </xf>
    <xf numFmtId="167" fontId="14" fillId="2" borderId="1" xfId="2" applyNumberFormat="1" applyFont="1" applyFill="1" applyBorder="1" applyAlignment="1">
      <alignment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0" fontId="22" fillId="2" borderId="0" xfId="0" applyFont="1" applyFill="1" applyAlignment="1">
      <alignment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vertical="top" wrapText="1"/>
    </xf>
    <xf numFmtId="166" fontId="14" fillId="2" borderId="1" xfId="0" applyNumberFormat="1" applyFont="1" applyFill="1" applyBorder="1" applyAlignment="1">
      <alignment vertical="top" wrapText="1"/>
    </xf>
    <xf numFmtId="166" fontId="8" fillId="2" borderId="1" xfId="0" applyNumberFormat="1" applyFont="1" applyFill="1" applyBorder="1" applyAlignment="1">
      <alignment vertical="top" wrapText="1"/>
    </xf>
    <xf numFmtId="0" fontId="24" fillId="2" borderId="0" xfId="0" applyFont="1" applyFill="1" applyAlignment="1">
      <alignment wrapText="1"/>
    </xf>
    <xf numFmtId="164" fontId="16" fillId="2" borderId="1" xfId="0" applyNumberFormat="1" applyFont="1" applyFill="1" applyBorder="1" applyAlignment="1">
      <alignment vertical="top" wrapText="1"/>
    </xf>
    <xf numFmtId="166" fontId="16" fillId="2" borderId="1" xfId="0" applyNumberFormat="1" applyFont="1" applyFill="1" applyBorder="1" applyAlignment="1">
      <alignment vertical="top" wrapText="1"/>
    </xf>
    <xf numFmtId="0" fontId="25" fillId="2" borderId="1" xfId="0" applyFont="1" applyFill="1" applyBorder="1" applyAlignment="1">
      <alignment wrapText="1"/>
    </xf>
    <xf numFmtId="0" fontId="25" fillId="2" borderId="0" xfId="0" applyFont="1" applyFill="1"/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5" fontId="14" fillId="2" borderId="1" xfId="0" applyNumberFormat="1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center" wrapText="1"/>
    </xf>
    <xf numFmtId="164" fontId="26" fillId="2" borderId="1" xfId="0" applyNumberFormat="1" applyFont="1" applyFill="1" applyBorder="1" applyAlignment="1">
      <alignment horizontal="center" vertical="top" wrapText="1"/>
    </xf>
    <xf numFmtId="166" fontId="2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horizontal="center" vertical="top" wrapText="1"/>
    </xf>
    <xf numFmtId="167" fontId="16" fillId="2" borderId="1" xfId="2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7" fillId="0" borderId="0" xfId="0" applyNumberFormat="1" applyFont="1" applyAlignment="1">
      <alignment wrapText="1"/>
    </xf>
    <xf numFmtId="0" fontId="13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3"/>
  <sheetViews>
    <sheetView tabSelected="1" zoomScaleSheetLayoutView="70" workbookViewId="0">
      <selection activeCell="B7" sqref="B7"/>
    </sheetView>
  </sheetViews>
  <sheetFormatPr defaultRowHeight="15.05"/>
  <cols>
    <col min="1" max="1" width="9.109375" customWidth="1"/>
    <col min="2" max="2" width="49.5546875" customWidth="1"/>
    <col min="3" max="3" width="14.5546875" customWidth="1"/>
    <col min="4" max="7" width="11.33203125" customWidth="1"/>
  </cols>
  <sheetData>
    <row r="1" spans="1:15">
      <c r="F1" s="102"/>
      <c r="G1" s="102"/>
    </row>
    <row r="2" spans="1:15">
      <c r="B2" t="s">
        <v>141</v>
      </c>
      <c r="F2" s="50"/>
      <c r="G2" s="50"/>
    </row>
    <row r="3" spans="1:15" ht="15.75">
      <c r="B3" s="7" t="s">
        <v>142</v>
      </c>
    </row>
    <row r="4" spans="1:15" ht="20.3" customHeight="1">
      <c r="B4" s="7" t="s">
        <v>30</v>
      </c>
    </row>
    <row r="5" spans="1:15" ht="15.75">
      <c r="B5" s="7" t="s">
        <v>31</v>
      </c>
    </row>
    <row r="6" spans="1:15" ht="15.75">
      <c r="B6" s="7" t="s">
        <v>174</v>
      </c>
    </row>
    <row r="7" spans="1:15" ht="15.75">
      <c r="B7" s="7"/>
    </row>
    <row r="8" spans="1:15" ht="15.75">
      <c r="B8" s="7"/>
    </row>
    <row r="9" spans="1:15" ht="32.25" customHeight="1">
      <c r="B9" s="100" t="s">
        <v>166</v>
      </c>
      <c r="C9" s="101"/>
      <c r="D9" s="101"/>
      <c r="E9" s="101"/>
      <c r="F9" s="101"/>
      <c r="G9" s="101"/>
      <c r="I9" s="11"/>
      <c r="J9" s="11"/>
      <c r="K9" s="11"/>
      <c r="L9" s="11"/>
      <c r="M9" s="11"/>
      <c r="N9" s="11"/>
      <c r="O9" s="11"/>
    </row>
    <row r="10" spans="1:15" ht="65.95" customHeight="1">
      <c r="A10" s="117" t="s">
        <v>23</v>
      </c>
      <c r="B10" s="118"/>
      <c r="C10" s="103" t="s">
        <v>154</v>
      </c>
      <c r="D10" s="103"/>
      <c r="E10" s="103"/>
      <c r="F10" s="105" t="s">
        <v>27</v>
      </c>
      <c r="G10" s="106"/>
      <c r="I10" s="12"/>
      <c r="J10" s="12"/>
      <c r="K10" s="12"/>
      <c r="L10" s="12"/>
      <c r="M10" s="10"/>
      <c r="N10" s="10"/>
      <c r="O10" s="10"/>
    </row>
    <row r="11" spans="1:15">
      <c r="A11" s="113" t="s">
        <v>24</v>
      </c>
      <c r="B11" s="113"/>
      <c r="C11" s="97" t="s">
        <v>40</v>
      </c>
      <c r="D11" s="97"/>
      <c r="E11" s="97"/>
      <c r="F11" s="9" t="s">
        <v>28</v>
      </c>
      <c r="G11" s="8">
        <v>1992972</v>
      </c>
      <c r="I11" s="13"/>
      <c r="J11" s="13"/>
      <c r="K11" s="13"/>
      <c r="L11" s="13"/>
      <c r="M11" s="10"/>
      <c r="N11" s="10"/>
      <c r="O11" s="10"/>
    </row>
    <row r="12" spans="1:15" ht="16.55" customHeight="1">
      <c r="A12" s="113" t="s">
        <v>52</v>
      </c>
      <c r="B12" s="113"/>
      <c r="C12" s="98" t="s">
        <v>53</v>
      </c>
      <c r="D12" s="98"/>
      <c r="E12" s="99"/>
      <c r="F12" s="2" t="s">
        <v>58</v>
      </c>
      <c r="G12" s="8">
        <v>150</v>
      </c>
      <c r="I12" s="13"/>
      <c r="J12" s="13"/>
      <c r="K12" s="13"/>
      <c r="L12" s="13"/>
      <c r="M12" s="10"/>
      <c r="N12" s="10"/>
      <c r="O12" s="10"/>
    </row>
    <row r="13" spans="1:15" ht="16.55" customHeight="1">
      <c r="A13" s="113" t="s">
        <v>56</v>
      </c>
      <c r="B13" s="113"/>
      <c r="C13" s="97" t="s">
        <v>54</v>
      </c>
      <c r="D13" s="97"/>
      <c r="E13" s="97"/>
      <c r="F13" t="s">
        <v>57</v>
      </c>
      <c r="G13" s="9" t="s">
        <v>55</v>
      </c>
      <c r="I13" s="13"/>
      <c r="J13" s="13"/>
      <c r="K13" s="13"/>
      <c r="L13" s="13"/>
      <c r="M13" s="10"/>
      <c r="N13" s="10"/>
      <c r="O13" s="10"/>
    </row>
    <row r="14" spans="1:15">
      <c r="A14" s="113" t="s">
        <v>39</v>
      </c>
      <c r="B14" s="113"/>
      <c r="C14" s="97" t="s">
        <v>43</v>
      </c>
      <c r="D14" s="97"/>
      <c r="E14" s="97"/>
      <c r="F14" s="2" t="s">
        <v>59</v>
      </c>
      <c r="G14" s="8" t="s">
        <v>42</v>
      </c>
      <c r="I14" s="13"/>
      <c r="J14" s="13"/>
      <c r="K14" s="13"/>
      <c r="L14" s="13"/>
      <c r="M14" s="10"/>
      <c r="N14" s="10"/>
      <c r="O14" s="10"/>
    </row>
    <row r="15" spans="1:15">
      <c r="A15" s="113" t="s">
        <v>39</v>
      </c>
      <c r="B15" s="113"/>
      <c r="C15" s="98" t="s">
        <v>41</v>
      </c>
      <c r="D15" s="98"/>
      <c r="E15" s="99"/>
      <c r="F15" s="2" t="s">
        <v>59</v>
      </c>
      <c r="G15" s="8" t="s">
        <v>44</v>
      </c>
      <c r="I15" s="13"/>
      <c r="J15" s="13"/>
      <c r="K15" s="13"/>
      <c r="L15" s="13"/>
      <c r="M15" s="10"/>
      <c r="N15" s="10"/>
      <c r="O15" s="10"/>
    </row>
    <row r="16" spans="1:15" ht="15.75" customHeight="1">
      <c r="A16" s="113" t="s">
        <v>39</v>
      </c>
      <c r="B16" s="113"/>
      <c r="C16" s="98" t="s">
        <v>45</v>
      </c>
      <c r="D16" s="98"/>
      <c r="E16" s="99"/>
      <c r="F16" s="2" t="s">
        <v>59</v>
      </c>
      <c r="G16" s="8" t="s">
        <v>46</v>
      </c>
      <c r="I16" s="13"/>
      <c r="J16" s="13"/>
      <c r="K16" s="13"/>
      <c r="L16" s="13"/>
      <c r="M16" s="10"/>
      <c r="N16" s="10"/>
      <c r="O16" s="10"/>
    </row>
    <row r="17" spans="1:15" ht="15.75" customHeight="1">
      <c r="A17" s="113" t="s">
        <v>39</v>
      </c>
      <c r="B17" s="113"/>
      <c r="C17" s="108" t="s">
        <v>64</v>
      </c>
      <c r="D17" s="108"/>
      <c r="E17" s="109"/>
      <c r="F17" s="2" t="s">
        <v>59</v>
      </c>
      <c r="G17" s="8" t="s">
        <v>47</v>
      </c>
      <c r="I17" s="14"/>
      <c r="J17" s="14"/>
      <c r="K17" s="14"/>
      <c r="L17" s="14"/>
      <c r="M17" s="10"/>
      <c r="N17" s="10"/>
      <c r="O17" s="10"/>
    </row>
    <row r="18" spans="1:15" ht="48.8" customHeight="1">
      <c r="A18" s="113" t="s">
        <v>51</v>
      </c>
      <c r="B18" s="113"/>
      <c r="C18" s="97" t="s">
        <v>50</v>
      </c>
      <c r="D18" s="97"/>
      <c r="E18" s="97"/>
      <c r="F18" s="9" t="s">
        <v>60</v>
      </c>
      <c r="G18" s="3">
        <v>2324210100</v>
      </c>
      <c r="I18" s="13"/>
      <c r="J18" s="13"/>
      <c r="K18" s="13"/>
      <c r="L18" s="13"/>
      <c r="M18" s="10"/>
      <c r="N18" s="10"/>
      <c r="O18" s="10"/>
    </row>
    <row r="19" spans="1:15">
      <c r="A19" s="113" t="s">
        <v>25</v>
      </c>
      <c r="B19" s="113"/>
      <c r="C19" s="97" t="s">
        <v>38</v>
      </c>
      <c r="D19" s="97"/>
      <c r="E19" s="97"/>
      <c r="F19" s="2"/>
      <c r="G19" s="3"/>
      <c r="I19" s="13"/>
      <c r="J19" s="13"/>
      <c r="K19" s="13"/>
      <c r="L19" s="13"/>
      <c r="M19" s="10"/>
      <c r="N19" s="10"/>
      <c r="O19" s="10"/>
    </row>
    <row r="20" spans="1:15">
      <c r="A20" s="113" t="s">
        <v>26</v>
      </c>
      <c r="B20" s="113"/>
      <c r="C20" s="97" t="s">
        <v>37</v>
      </c>
      <c r="D20" s="97"/>
      <c r="E20" s="97"/>
      <c r="F20" s="2"/>
      <c r="G20" s="3"/>
      <c r="I20" s="13"/>
      <c r="J20" s="13"/>
      <c r="K20" s="13"/>
      <c r="L20" s="13"/>
      <c r="M20" s="10"/>
      <c r="N20" s="10"/>
      <c r="O20" s="10"/>
    </row>
    <row r="21" spans="1:15">
      <c r="B21" s="4"/>
      <c r="C21" s="5"/>
      <c r="D21" s="5"/>
      <c r="E21" s="5"/>
      <c r="F21" s="4"/>
      <c r="G21" s="6"/>
    </row>
    <row r="22" spans="1:15">
      <c r="D22" s="107" t="s">
        <v>29</v>
      </c>
      <c r="E22" s="107"/>
      <c r="F22" s="107"/>
    </row>
    <row r="23" spans="1:15" ht="30.8" customHeight="1">
      <c r="A23" s="116" t="s">
        <v>65</v>
      </c>
      <c r="B23" s="110" t="s">
        <v>0</v>
      </c>
      <c r="C23" s="111" t="s">
        <v>108</v>
      </c>
      <c r="D23" s="111" t="s">
        <v>1</v>
      </c>
      <c r="E23" s="111"/>
      <c r="F23" s="111"/>
      <c r="G23" s="111"/>
    </row>
    <row r="24" spans="1:15">
      <c r="A24" s="116"/>
      <c r="B24" s="110"/>
      <c r="C24" s="111"/>
      <c r="D24" s="18" t="s">
        <v>2</v>
      </c>
      <c r="E24" s="18" t="s">
        <v>3</v>
      </c>
      <c r="F24" s="18" t="s">
        <v>4</v>
      </c>
      <c r="G24" s="18" t="s">
        <v>5</v>
      </c>
    </row>
    <row r="25" spans="1:15">
      <c r="A25" s="15"/>
      <c r="B25" s="19">
        <v>1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</row>
    <row r="26" spans="1:15">
      <c r="A26" s="15"/>
      <c r="B26" s="112" t="s">
        <v>62</v>
      </c>
      <c r="C26" s="112"/>
      <c r="D26" s="112"/>
      <c r="E26" s="112"/>
      <c r="F26" s="112"/>
      <c r="G26" s="112"/>
    </row>
    <row r="27" spans="1:15" ht="30.15">
      <c r="A27" s="32" t="s">
        <v>68</v>
      </c>
      <c r="B27" s="26" t="s">
        <v>48</v>
      </c>
      <c r="C27" s="39">
        <f>SUM(D27:G27)</f>
        <v>67421.600000000006</v>
      </c>
      <c r="D27" s="39">
        <f>SUM(D28+D178)</f>
        <v>15287.500000000002</v>
      </c>
      <c r="E27" s="39">
        <f>SUM(E28+E178)</f>
        <v>17053.400000000001</v>
      </c>
      <c r="F27" s="39">
        <f>SUM(F28+F178)</f>
        <v>19756.600000000002</v>
      </c>
      <c r="G27" s="39">
        <f>SUM(G28+G178)</f>
        <v>15324.1</v>
      </c>
    </row>
    <row r="28" spans="1:15" ht="30.15">
      <c r="A28" s="24" t="s">
        <v>69</v>
      </c>
      <c r="B28" s="26" t="s">
        <v>61</v>
      </c>
      <c r="C28" s="39">
        <f>SUM(D28:G28)</f>
        <v>56541.8</v>
      </c>
      <c r="D28" s="39">
        <f>SUM(D29+D30+D32+D34+D36+D39+D41+D48+D50+D53+D100+D103+D107+D110+D113+D117+D120+D129+D150)</f>
        <v>14427.500000000002</v>
      </c>
      <c r="E28" s="39">
        <f>SUM(E29+E30+E32+E34+E36+E39+E41+E48+E50+E53+E100+E103+E107+E110+E113+E117+E120+E129+E150)</f>
        <v>16933.400000000001</v>
      </c>
      <c r="F28" s="39">
        <f>SUM(F29+F30+F32+F34+F36+F39+F41+F48+F50+F53+F100+F103+F107+F110+F113+F117+F120+F129+F150)</f>
        <v>11668.400000000001</v>
      </c>
      <c r="G28" s="39">
        <f>SUM(G29+G30+G32+G34+G36+G39+G41+G48+G50+G53+G100+G103+G107+G110+G113+G117+G120+G129+G150)</f>
        <v>13512.5</v>
      </c>
    </row>
    <row r="29" spans="1:15" ht="46.5" customHeight="1">
      <c r="A29" s="8"/>
      <c r="B29" s="21" t="s">
        <v>63</v>
      </c>
      <c r="C29" s="49">
        <f>SUM(D29:G29)</f>
        <v>36511.599999999999</v>
      </c>
      <c r="D29" s="49">
        <v>0</v>
      </c>
      <c r="E29" s="49">
        <v>15465.1</v>
      </c>
      <c r="F29" s="49">
        <v>9067.1</v>
      </c>
      <c r="G29" s="49">
        <v>11979.4</v>
      </c>
    </row>
    <row r="30" spans="1:15" ht="17.2" customHeight="1">
      <c r="A30" s="8"/>
      <c r="B30" s="43" t="s">
        <v>80</v>
      </c>
      <c r="C30" s="44">
        <f>SUM(D30:G30)</f>
        <v>1875.1</v>
      </c>
      <c r="D30" s="90">
        <f>SUM(D31)</f>
        <v>1875.1</v>
      </c>
      <c r="E30" s="39">
        <f>SUM(E31)</f>
        <v>0</v>
      </c>
      <c r="F30" s="39">
        <f>SUM(F31)</f>
        <v>0</v>
      </c>
      <c r="G30" s="39">
        <f>SUM(G31)</f>
        <v>0</v>
      </c>
    </row>
    <row r="31" spans="1:15" ht="31.6" customHeight="1">
      <c r="A31" s="8"/>
      <c r="B31" s="41" t="s">
        <v>79</v>
      </c>
      <c r="C31" s="22">
        <f>SUM(D31)</f>
        <v>1875.1</v>
      </c>
      <c r="D31" s="54">
        <v>1875.1</v>
      </c>
      <c r="E31" s="23">
        <v>0</v>
      </c>
      <c r="F31" s="23">
        <v>0</v>
      </c>
      <c r="G31" s="23">
        <v>0</v>
      </c>
    </row>
    <row r="32" spans="1:15" ht="45" customHeight="1">
      <c r="A32" s="8"/>
      <c r="B32" s="43" t="s">
        <v>111</v>
      </c>
      <c r="C32" s="44">
        <f>SUM(D32:G32)</f>
        <v>4218.1000000000004</v>
      </c>
      <c r="D32" s="90">
        <f>SUM(D33)</f>
        <v>4218.1000000000004</v>
      </c>
      <c r="E32" s="44">
        <v>0</v>
      </c>
      <c r="F32" s="44">
        <v>0</v>
      </c>
      <c r="G32" s="44">
        <v>0</v>
      </c>
    </row>
    <row r="33" spans="1:7" ht="29.95" customHeight="1">
      <c r="A33" s="8"/>
      <c r="B33" s="41" t="s">
        <v>79</v>
      </c>
      <c r="C33" s="22">
        <f>SUM(D33:G33)</f>
        <v>4218.1000000000004</v>
      </c>
      <c r="D33" s="54">
        <v>4218.1000000000004</v>
      </c>
      <c r="E33" s="22">
        <v>0</v>
      </c>
      <c r="F33" s="22">
        <v>0</v>
      </c>
      <c r="G33" s="22">
        <v>0</v>
      </c>
    </row>
    <row r="34" spans="1:7" ht="49.6" customHeight="1">
      <c r="A34" s="8"/>
      <c r="B34" s="43" t="s">
        <v>112</v>
      </c>
      <c r="C34" s="44">
        <f>SUM(D34:G34)</f>
        <v>996.7</v>
      </c>
      <c r="D34" s="90">
        <v>996.7</v>
      </c>
      <c r="E34" s="39">
        <v>0</v>
      </c>
      <c r="F34" s="39">
        <v>0</v>
      </c>
      <c r="G34" s="39">
        <v>0</v>
      </c>
    </row>
    <row r="35" spans="1:7" ht="29.95" customHeight="1">
      <c r="A35" s="8"/>
      <c r="B35" s="41" t="s">
        <v>79</v>
      </c>
      <c r="C35" s="22">
        <f>SUM(D35)</f>
        <v>996.7</v>
      </c>
      <c r="D35" s="54">
        <v>996.7</v>
      </c>
      <c r="E35" s="23">
        <v>0</v>
      </c>
      <c r="F35" s="23">
        <v>0</v>
      </c>
      <c r="G35" s="23">
        <v>0</v>
      </c>
    </row>
    <row r="36" spans="1:7" ht="84.8" customHeight="1">
      <c r="A36" s="8"/>
      <c r="B36" s="35" t="s">
        <v>122</v>
      </c>
      <c r="C36" s="39">
        <f>SUM(D36:G36)</f>
        <v>1635</v>
      </c>
      <c r="D36" s="55">
        <f>SUM(D37:D38)</f>
        <v>317</v>
      </c>
      <c r="E36" s="39">
        <f>SUM(E37:E38)</f>
        <v>394.4</v>
      </c>
      <c r="F36" s="39">
        <f>SUM(F37:F38)</f>
        <v>502.6</v>
      </c>
      <c r="G36" s="39">
        <f>SUM(G37:G38)</f>
        <v>421</v>
      </c>
    </row>
    <row r="37" spans="1:7" ht="15.05" customHeight="1">
      <c r="A37" s="8"/>
      <c r="B37" s="37" t="s">
        <v>123</v>
      </c>
      <c r="C37" s="23">
        <f>SUM(D37:G37)</f>
        <v>185</v>
      </c>
      <c r="D37" s="36">
        <v>0</v>
      </c>
      <c r="E37" s="23">
        <v>179</v>
      </c>
      <c r="F37" s="23">
        <v>6</v>
      </c>
      <c r="G37" s="23">
        <v>0</v>
      </c>
    </row>
    <row r="38" spans="1:7">
      <c r="A38" s="8"/>
      <c r="B38" s="37" t="s">
        <v>109</v>
      </c>
      <c r="C38" s="36">
        <f>SUM(D38:G38)</f>
        <v>1450</v>
      </c>
      <c r="D38" s="45">
        <v>317</v>
      </c>
      <c r="E38" s="23">
        <v>215.4</v>
      </c>
      <c r="F38" s="23">
        <v>496.6</v>
      </c>
      <c r="G38" s="23">
        <v>421</v>
      </c>
    </row>
    <row r="39" spans="1:7" ht="62.85">
      <c r="A39" s="8"/>
      <c r="B39" s="35" t="s">
        <v>113</v>
      </c>
      <c r="C39" s="38">
        <f>SUM(D39:G39)</f>
        <v>150</v>
      </c>
      <c r="D39" s="49">
        <f>SUM(D40)</f>
        <v>0</v>
      </c>
      <c r="E39" s="39">
        <f>SUM(E40)</f>
        <v>50</v>
      </c>
      <c r="F39" s="39">
        <f>SUM(F40)</f>
        <v>100</v>
      </c>
      <c r="G39" s="39">
        <f>SUM(G40)</f>
        <v>0</v>
      </c>
    </row>
    <row r="40" spans="1:7" ht="20.3" customHeight="1">
      <c r="A40" s="8"/>
      <c r="B40" s="37" t="s">
        <v>82</v>
      </c>
      <c r="C40" s="36">
        <f>SUM(D40:G40)</f>
        <v>150</v>
      </c>
      <c r="D40" s="45">
        <v>0</v>
      </c>
      <c r="E40" s="23">
        <v>50</v>
      </c>
      <c r="F40" s="23">
        <v>100</v>
      </c>
      <c r="G40" s="23">
        <v>0</v>
      </c>
    </row>
    <row r="41" spans="1:7" ht="22.6" customHeight="1">
      <c r="A41" s="8"/>
      <c r="B41" s="35" t="s">
        <v>81</v>
      </c>
      <c r="C41" s="40">
        <f>SUM(C42:C47)</f>
        <v>1000</v>
      </c>
      <c r="D41" s="91">
        <f>SUM(D42:D47)</f>
        <v>1000</v>
      </c>
      <c r="E41" s="39">
        <v>0</v>
      </c>
      <c r="F41" s="39">
        <v>0</v>
      </c>
      <c r="G41" s="39">
        <v>0</v>
      </c>
    </row>
    <row r="42" spans="1:7" ht="15.75">
      <c r="A42" s="8"/>
      <c r="B42" s="41" t="s">
        <v>79</v>
      </c>
      <c r="C42" s="42">
        <f>SUM(D42:G42)</f>
        <v>600</v>
      </c>
      <c r="D42" s="56">
        <v>600</v>
      </c>
      <c r="E42" s="23">
        <v>0</v>
      </c>
      <c r="F42" s="23">
        <v>0</v>
      </c>
      <c r="G42" s="23">
        <v>0</v>
      </c>
    </row>
    <row r="43" spans="1:7">
      <c r="A43" s="8"/>
      <c r="B43" s="37" t="s">
        <v>146</v>
      </c>
      <c r="C43" s="42">
        <f>SUM(D43)</f>
        <v>70</v>
      </c>
      <c r="D43" s="57">
        <v>70</v>
      </c>
      <c r="E43" s="23">
        <v>0</v>
      </c>
      <c r="F43" s="23">
        <v>0</v>
      </c>
      <c r="G43" s="23">
        <v>0</v>
      </c>
    </row>
    <row r="44" spans="1:7" ht="19.5" customHeight="1">
      <c r="A44" s="8"/>
      <c r="B44" s="37" t="s">
        <v>82</v>
      </c>
      <c r="C44" s="42">
        <f>SUM(D44)</f>
        <v>150</v>
      </c>
      <c r="D44" s="58">
        <v>150</v>
      </c>
      <c r="E44" s="23">
        <v>0</v>
      </c>
      <c r="F44" s="23">
        <v>0</v>
      </c>
      <c r="G44" s="23">
        <v>0</v>
      </c>
    </row>
    <row r="45" spans="1:7">
      <c r="A45" s="8"/>
      <c r="B45" s="37" t="s">
        <v>85</v>
      </c>
      <c r="C45" s="42">
        <f>SUM(D45)</f>
        <v>50</v>
      </c>
      <c r="D45" s="58">
        <v>50</v>
      </c>
      <c r="E45" s="23">
        <v>0</v>
      </c>
      <c r="F45" s="23">
        <v>0</v>
      </c>
      <c r="G45" s="23">
        <v>0</v>
      </c>
    </row>
    <row r="46" spans="1:7">
      <c r="A46" s="8"/>
      <c r="B46" s="37" t="s">
        <v>83</v>
      </c>
      <c r="C46" s="42">
        <f>SUM(D46)</f>
        <v>100</v>
      </c>
      <c r="D46" s="58">
        <v>100</v>
      </c>
      <c r="E46" s="23">
        <v>0</v>
      </c>
      <c r="F46" s="23">
        <v>0</v>
      </c>
      <c r="G46" s="23">
        <v>0</v>
      </c>
    </row>
    <row r="47" spans="1:7">
      <c r="A47" s="8"/>
      <c r="B47" s="37" t="s">
        <v>84</v>
      </c>
      <c r="C47" s="42">
        <f>SUM(D47)</f>
        <v>30</v>
      </c>
      <c r="D47" s="58">
        <v>30</v>
      </c>
      <c r="E47" s="23">
        <v>0</v>
      </c>
      <c r="F47" s="23">
        <v>0</v>
      </c>
      <c r="G47" s="23">
        <v>0</v>
      </c>
    </row>
    <row r="48" spans="1:7" ht="15.75">
      <c r="A48" s="8"/>
      <c r="B48" s="35" t="s">
        <v>88</v>
      </c>
      <c r="C48" s="38">
        <f>SUM(C49)</f>
        <v>0</v>
      </c>
      <c r="D48" s="49">
        <f>SUM(D49)</f>
        <v>0</v>
      </c>
      <c r="E48" s="39">
        <f>SUM(E49)</f>
        <v>0</v>
      </c>
      <c r="F48" s="39">
        <f>SUM(F49)</f>
        <v>0</v>
      </c>
      <c r="G48" s="39">
        <f>SUM(G49)</f>
        <v>0</v>
      </c>
    </row>
    <row r="49" spans="1:7">
      <c r="A49" s="8"/>
      <c r="B49" s="37" t="s">
        <v>83</v>
      </c>
      <c r="C49" s="36">
        <f>SUM(D49:G49)</f>
        <v>0</v>
      </c>
      <c r="D49" s="58">
        <v>0</v>
      </c>
      <c r="E49" s="23">
        <v>0</v>
      </c>
      <c r="F49" s="23">
        <v>0</v>
      </c>
      <c r="G49" s="23">
        <v>0</v>
      </c>
    </row>
    <row r="50" spans="1:7" ht="128.94999999999999" customHeight="1">
      <c r="A50" s="8"/>
      <c r="B50" s="48" t="s">
        <v>110</v>
      </c>
      <c r="C50" s="38">
        <f>SUM(D50)</f>
        <v>258</v>
      </c>
      <c r="D50" s="49">
        <f>SUM(D51)</f>
        <v>258</v>
      </c>
      <c r="E50" s="39">
        <f>SUM(E51)</f>
        <v>0</v>
      </c>
      <c r="F50" s="39">
        <f>SUM(F51)</f>
        <v>0</v>
      </c>
      <c r="G50" s="39">
        <f>SUM(G51)</f>
        <v>0</v>
      </c>
    </row>
    <row r="51" spans="1:7">
      <c r="A51" s="8"/>
      <c r="B51" s="37" t="s">
        <v>89</v>
      </c>
      <c r="C51" s="36">
        <f>SUM(D51:G51)</f>
        <v>258</v>
      </c>
      <c r="D51" s="58">
        <v>258</v>
      </c>
      <c r="E51" s="23">
        <v>0</v>
      </c>
      <c r="F51" s="23">
        <v>0</v>
      </c>
      <c r="G51" s="23">
        <v>0</v>
      </c>
    </row>
    <row r="52" spans="1:7">
      <c r="A52" s="8"/>
      <c r="B52" s="34"/>
      <c r="C52" s="36"/>
      <c r="D52" s="58"/>
      <c r="E52" s="23"/>
      <c r="F52" s="23"/>
      <c r="G52" s="23"/>
    </row>
    <row r="53" spans="1:7" ht="99" customHeight="1">
      <c r="A53" s="8"/>
      <c r="B53" s="35" t="s">
        <v>114</v>
      </c>
      <c r="C53" s="38">
        <f>SUM(C54+C61+C68+C75+C82+C91)</f>
        <v>679.8</v>
      </c>
      <c r="D53" s="49">
        <f>SUM(D54+D61+D68+D75+D82+D91)</f>
        <v>583.29999999999995</v>
      </c>
      <c r="E53" s="39">
        <f>SUM(E54+E61+E68+E75+E82+E91)</f>
        <v>70.400000000000006</v>
      </c>
      <c r="F53" s="39">
        <f>SUM(F54+F61+F68+F75+F82+F91)</f>
        <v>26.1</v>
      </c>
      <c r="G53" s="39">
        <v>0</v>
      </c>
    </row>
    <row r="54" spans="1:7" ht="15.75">
      <c r="A54" s="8"/>
      <c r="B54" s="35" t="s">
        <v>118</v>
      </c>
      <c r="C54" s="38">
        <f>SUM(C55:C60)</f>
        <v>114.8</v>
      </c>
      <c r="D54" s="39">
        <f>SUM(D55:D60)</f>
        <v>114.8</v>
      </c>
      <c r="E54" s="39">
        <v>0</v>
      </c>
      <c r="F54" s="39">
        <v>0</v>
      </c>
      <c r="G54" s="39">
        <v>0</v>
      </c>
    </row>
    <row r="55" spans="1:7">
      <c r="A55" s="8"/>
      <c r="B55" s="37" t="s">
        <v>7</v>
      </c>
      <c r="C55" s="36">
        <f t="shared" ref="C55:C60" si="0">SUM(D55)</f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>
      <c r="A56" s="8"/>
      <c r="B56" s="37" t="s">
        <v>8</v>
      </c>
      <c r="C56" s="36">
        <f t="shared" si="0"/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ht="18" customHeight="1">
      <c r="A57" s="8"/>
      <c r="B57" s="37" t="s">
        <v>115</v>
      </c>
      <c r="C57" s="36">
        <f t="shared" si="0"/>
        <v>101.4</v>
      </c>
      <c r="D57" s="23">
        <v>101.4</v>
      </c>
      <c r="E57" s="23">
        <v>0</v>
      </c>
      <c r="F57" s="23">
        <v>0</v>
      </c>
      <c r="G57" s="23">
        <v>0</v>
      </c>
    </row>
    <row r="58" spans="1:7">
      <c r="A58" s="8"/>
      <c r="B58" s="37" t="s">
        <v>33</v>
      </c>
      <c r="C58" s="36">
        <f t="shared" si="0"/>
        <v>3.8</v>
      </c>
      <c r="D58" s="23">
        <v>3.8</v>
      </c>
      <c r="E58" s="23">
        <v>0</v>
      </c>
      <c r="F58" s="23">
        <v>0</v>
      </c>
      <c r="G58" s="23">
        <v>0</v>
      </c>
    </row>
    <row r="59" spans="1:7">
      <c r="A59" s="8"/>
      <c r="B59" s="37" t="s">
        <v>117</v>
      </c>
      <c r="C59" s="36">
        <f t="shared" si="0"/>
        <v>3.8</v>
      </c>
      <c r="D59" s="23">
        <v>3.8</v>
      </c>
      <c r="E59" s="23">
        <v>0</v>
      </c>
      <c r="F59" s="23">
        <v>0</v>
      </c>
      <c r="G59" s="23">
        <v>0</v>
      </c>
    </row>
    <row r="60" spans="1:7">
      <c r="A60" s="8"/>
      <c r="B60" s="37" t="s">
        <v>116</v>
      </c>
      <c r="C60" s="36">
        <f t="shared" si="0"/>
        <v>5.8</v>
      </c>
      <c r="D60" s="23">
        <v>5.8</v>
      </c>
      <c r="E60" s="23">
        <v>0</v>
      </c>
      <c r="F60" s="23">
        <v>0</v>
      </c>
      <c r="G60" s="23">
        <v>0</v>
      </c>
    </row>
    <row r="61" spans="1:7" ht="15.75">
      <c r="A61" s="8"/>
      <c r="B61" s="35" t="s">
        <v>119</v>
      </c>
      <c r="C61" s="38">
        <f>SUM(C62:C67)</f>
        <v>87.9</v>
      </c>
      <c r="D61" s="39">
        <f>SUM(D62:D67)</f>
        <v>87.9</v>
      </c>
      <c r="E61" s="39">
        <v>0</v>
      </c>
      <c r="F61" s="39">
        <v>0</v>
      </c>
      <c r="G61" s="39">
        <v>0</v>
      </c>
    </row>
    <row r="62" spans="1:7">
      <c r="A62" s="8"/>
      <c r="B62" s="37" t="s">
        <v>7</v>
      </c>
      <c r="C62" s="36">
        <f t="shared" ref="C62:C67" si="1">SUM(D62)</f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>
      <c r="A63" s="8"/>
      <c r="B63" s="37" t="s">
        <v>8</v>
      </c>
      <c r="C63" s="36">
        <f t="shared" si="1"/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ht="20.3" customHeight="1">
      <c r="A64" s="8"/>
      <c r="B64" s="37" t="s">
        <v>115</v>
      </c>
      <c r="C64" s="36">
        <f t="shared" si="1"/>
        <v>77.599999999999994</v>
      </c>
      <c r="D64" s="23">
        <v>77.599999999999994</v>
      </c>
      <c r="E64" s="23">
        <v>0</v>
      </c>
      <c r="F64" s="23">
        <v>0</v>
      </c>
      <c r="G64" s="23">
        <v>0</v>
      </c>
    </row>
    <row r="65" spans="1:7">
      <c r="A65" s="8"/>
      <c r="B65" s="37" t="s">
        <v>33</v>
      </c>
      <c r="C65" s="36">
        <f t="shared" si="1"/>
        <v>3</v>
      </c>
      <c r="D65" s="23">
        <v>3</v>
      </c>
      <c r="E65" s="20">
        <v>0</v>
      </c>
      <c r="F65" s="20">
        <v>0</v>
      </c>
      <c r="G65" s="20">
        <v>0</v>
      </c>
    </row>
    <row r="66" spans="1:7">
      <c r="A66" s="8"/>
      <c r="B66" s="37" t="s">
        <v>117</v>
      </c>
      <c r="C66" s="36">
        <f t="shared" si="1"/>
        <v>2.9</v>
      </c>
      <c r="D66" s="23">
        <v>2.9</v>
      </c>
      <c r="E66" s="20">
        <v>0</v>
      </c>
      <c r="F66" s="20">
        <v>0</v>
      </c>
      <c r="G66" s="20">
        <v>0</v>
      </c>
    </row>
    <row r="67" spans="1:7">
      <c r="A67" s="8"/>
      <c r="B67" s="37" t="s">
        <v>116</v>
      </c>
      <c r="C67" s="36">
        <f t="shared" si="1"/>
        <v>4.4000000000000004</v>
      </c>
      <c r="D67" s="23">
        <v>4.4000000000000004</v>
      </c>
      <c r="E67" s="20">
        <v>0</v>
      </c>
      <c r="F67" s="20">
        <v>0</v>
      </c>
      <c r="G67" s="20">
        <v>0</v>
      </c>
    </row>
    <row r="68" spans="1:7" ht="15.75">
      <c r="A68" s="8"/>
      <c r="B68" s="35" t="s">
        <v>120</v>
      </c>
      <c r="C68" s="38">
        <f>SUM(C69:C74)</f>
        <v>54.899999999999991</v>
      </c>
      <c r="D68" s="39">
        <f>SUM(D69:D74)</f>
        <v>54.899999999999991</v>
      </c>
      <c r="E68" s="25">
        <v>0</v>
      </c>
      <c r="F68" s="25">
        <v>0</v>
      </c>
      <c r="G68" s="25">
        <v>0</v>
      </c>
    </row>
    <row r="69" spans="1:7">
      <c r="A69" s="8"/>
      <c r="B69" s="37" t="s">
        <v>7</v>
      </c>
      <c r="C69" s="36">
        <f t="shared" ref="C69:C81" si="2">SUM(D69)</f>
        <v>0</v>
      </c>
      <c r="D69" s="23">
        <v>0</v>
      </c>
      <c r="E69" s="20">
        <v>0</v>
      </c>
      <c r="F69" s="20">
        <v>0</v>
      </c>
      <c r="G69" s="20">
        <v>0</v>
      </c>
    </row>
    <row r="70" spans="1:7">
      <c r="A70" s="8"/>
      <c r="B70" s="37" t="s">
        <v>8</v>
      </c>
      <c r="C70" s="36">
        <f t="shared" si="2"/>
        <v>0</v>
      </c>
      <c r="D70" s="23">
        <v>0</v>
      </c>
      <c r="E70" s="20">
        <v>0</v>
      </c>
      <c r="F70" s="20">
        <v>0</v>
      </c>
      <c r="G70" s="20">
        <v>0</v>
      </c>
    </row>
    <row r="71" spans="1:7" ht="20.95" customHeight="1">
      <c r="A71" s="8"/>
      <c r="B71" s="37" t="s">
        <v>115</v>
      </c>
      <c r="C71" s="36">
        <f t="shared" si="2"/>
        <v>48.4</v>
      </c>
      <c r="D71" s="23">
        <v>48.4</v>
      </c>
      <c r="E71" s="20">
        <v>0</v>
      </c>
      <c r="F71" s="20">
        <v>0</v>
      </c>
      <c r="G71" s="20">
        <v>0</v>
      </c>
    </row>
    <row r="72" spans="1:7">
      <c r="A72" s="8"/>
      <c r="B72" s="37" t="s">
        <v>33</v>
      </c>
      <c r="C72" s="36">
        <f t="shared" si="2"/>
        <v>1.9</v>
      </c>
      <c r="D72" s="23">
        <v>1.9</v>
      </c>
      <c r="E72" s="20">
        <v>0</v>
      </c>
      <c r="F72" s="20">
        <v>0</v>
      </c>
      <c r="G72" s="20">
        <v>0</v>
      </c>
    </row>
    <row r="73" spans="1:7">
      <c r="A73" s="8"/>
      <c r="B73" s="37" t="s">
        <v>117</v>
      </c>
      <c r="C73" s="36">
        <f t="shared" si="2"/>
        <v>1.8</v>
      </c>
      <c r="D73" s="23">
        <v>1.8</v>
      </c>
      <c r="E73" s="20">
        <v>0</v>
      </c>
      <c r="F73" s="20">
        <v>0</v>
      </c>
      <c r="G73" s="20">
        <v>0</v>
      </c>
    </row>
    <row r="74" spans="1:7">
      <c r="A74" s="8"/>
      <c r="B74" s="37" t="s">
        <v>116</v>
      </c>
      <c r="C74" s="36">
        <f t="shared" si="2"/>
        <v>2.8</v>
      </c>
      <c r="D74" s="23">
        <v>2.8</v>
      </c>
      <c r="E74" s="20">
        <v>0</v>
      </c>
      <c r="F74" s="20">
        <v>0</v>
      </c>
      <c r="G74" s="20">
        <v>0</v>
      </c>
    </row>
    <row r="75" spans="1:7" ht="15.75">
      <c r="A75" s="8"/>
      <c r="B75" s="35" t="s">
        <v>121</v>
      </c>
      <c r="C75" s="38">
        <f t="shared" si="2"/>
        <v>22.200000000000003</v>
      </c>
      <c r="D75" s="39">
        <f>SUM(D76:D81)</f>
        <v>22.200000000000003</v>
      </c>
      <c r="E75" s="25">
        <v>0</v>
      </c>
      <c r="F75" s="25">
        <v>0</v>
      </c>
      <c r="G75" s="25">
        <v>0</v>
      </c>
    </row>
    <row r="76" spans="1:7">
      <c r="A76" s="8"/>
      <c r="B76" s="37" t="s">
        <v>7</v>
      </c>
      <c r="C76" s="36">
        <f t="shared" si="2"/>
        <v>0</v>
      </c>
      <c r="D76" s="23">
        <v>0</v>
      </c>
      <c r="E76" s="20">
        <v>0</v>
      </c>
      <c r="F76" s="20">
        <v>0</v>
      </c>
      <c r="G76" s="20">
        <v>0</v>
      </c>
    </row>
    <row r="77" spans="1:7">
      <c r="A77" s="8"/>
      <c r="B77" s="37" t="s">
        <v>8</v>
      </c>
      <c r="C77" s="36">
        <f t="shared" si="2"/>
        <v>0</v>
      </c>
      <c r="D77" s="23">
        <v>0</v>
      </c>
      <c r="E77" s="20">
        <v>0</v>
      </c>
      <c r="F77" s="20">
        <v>0</v>
      </c>
      <c r="G77" s="20">
        <v>0</v>
      </c>
    </row>
    <row r="78" spans="1:7" ht="22.6" customHeight="1">
      <c r="A78" s="8"/>
      <c r="B78" s="37" t="s">
        <v>115</v>
      </c>
      <c r="C78" s="36">
        <f t="shared" si="2"/>
        <v>19.600000000000001</v>
      </c>
      <c r="D78" s="23">
        <v>19.600000000000001</v>
      </c>
      <c r="E78" s="20">
        <v>0</v>
      </c>
      <c r="F78" s="20">
        <v>0</v>
      </c>
      <c r="G78" s="20">
        <v>0</v>
      </c>
    </row>
    <row r="79" spans="1:7">
      <c r="A79" s="8"/>
      <c r="B79" s="37" t="s">
        <v>33</v>
      </c>
      <c r="C79" s="36">
        <f t="shared" si="2"/>
        <v>0.8</v>
      </c>
      <c r="D79" s="23">
        <v>0.8</v>
      </c>
      <c r="E79" s="20">
        <v>0</v>
      </c>
      <c r="F79" s="20">
        <v>0</v>
      </c>
      <c r="G79" s="20">
        <v>0</v>
      </c>
    </row>
    <row r="80" spans="1:7">
      <c r="A80" s="8"/>
      <c r="B80" s="37" t="s">
        <v>117</v>
      </c>
      <c r="C80" s="36">
        <f t="shared" si="2"/>
        <v>0.7</v>
      </c>
      <c r="D80" s="23">
        <v>0.7</v>
      </c>
      <c r="E80" s="20">
        <v>0</v>
      </c>
      <c r="F80" s="20">
        <v>0</v>
      </c>
      <c r="G80" s="20">
        <v>0</v>
      </c>
    </row>
    <row r="81" spans="1:7">
      <c r="A81" s="8"/>
      <c r="B81" s="37" t="s">
        <v>116</v>
      </c>
      <c r="C81" s="36">
        <f t="shared" si="2"/>
        <v>1.1000000000000001</v>
      </c>
      <c r="D81" s="23">
        <v>1.1000000000000001</v>
      </c>
      <c r="E81" s="20">
        <v>0</v>
      </c>
      <c r="F81" s="20">
        <v>0</v>
      </c>
      <c r="G81" s="20">
        <v>0</v>
      </c>
    </row>
    <row r="82" spans="1:7" ht="31.45">
      <c r="A82" s="8"/>
      <c r="B82" s="35" t="s">
        <v>140</v>
      </c>
      <c r="C82" s="38">
        <f>SUM(D82:G82)</f>
        <v>149.90000000000003</v>
      </c>
      <c r="D82" s="39">
        <f>SUM(D83:D89)</f>
        <v>79.500000000000014</v>
      </c>
      <c r="E82" s="25">
        <f>SUM(E83:E89)</f>
        <v>70.400000000000006</v>
      </c>
      <c r="F82" s="25">
        <v>0</v>
      </c>
      <c r="G82" s="25">
        <v>0</v>
      </c>
    </row>
    <row r="83" spans="1:7">
      <c r="A83" s="8"/>
      <c r="B83" s="37" t="s">
        <v>7</v>
      </c>
      <c r="C83" s="47">
        <f>SUM(D83:G83)</f>
        <v>0</v>
      </c>
      <c r="D83" s="23">
        <v>0</v>
      </c>
      <c r="E83" s="20">
        <v>0</v>
      </c>
      <c r="F83" s="20">
        <v>0</v>
      </c>
      <c r="G83" s="20">
        <v>0</v>
      </c>
    </row>
    <row r="84" spans="1:7">
      <c r="A84" s="8"/>
      <c r="B84" s="37" t="s">
        <v>8</v>
      </c>
      <c r="C84" s="47">
        <f t="shared" ref="C84:C89" si="3">SUM(D84:G84)</f>
        <v>0</v>
      </c>
      <c r="D84" s="23">
        <v>0</v>
      </c>
      <c r="E84" s="20">
        <v>0</v>
      </c>
      <c r="F84" s="20">
        <v>0</v>
      </c>
      <c r="G84" s="20">
        <v>0</v>
      </c>
    </row>
    <row r="85" spans="1:7">
      <c r="A85" s="8"/>
      <c r="B85" s="37" t="s">
        <v>139</v>
      </c>
      <c r="C85" s="47">
        <f t="shared" si="3"/>
        <v>4</v>
      </c>
      <c r="D85" s="23">
        <v>4</v>
      </c>
      <c r="E85" s="20">
        <v>0</v>
      </c>
      <c r="F85" s="20">
        <v>0</v>
      </c>
      <c r="G85" s="20">
        <v>0</v>
      </c>
    </row>
    <row r="86" spans="1:7" ht="19.5" customHeight="1">
      <c r="A86" s="8"/>
      <c r="B86" s="37" t="s">
        <v>115</v>
      </c>
      <c r="C86" s="47">
        <f t="shared" si="3"/>
        <v>55.7</v>
      </c>
      <c r="D86" s="23">
        <v>55.7</v>
      </c>
      <c r="E86" s="20">
        <v>0</v>
      </c>
      <c r="F86" s="20">
        <v>0</v>
      </c>
      <c r="G86" s="20">
        <v>0</v>
      </c>
    </row>
    <row r="87" spans="1:7">
      <c r="A87" s="8"/>
      <c r="B87" s="37" t="s">
        <v>33</v>
      </c>
      <c r="C87" s="47">
        <f t="shared" si="3"/>
        <v>8</v>
      </c>
      <c r="D87" s="23">
        <v>8</v>
      </c>
      <c r="E87" s="20">
        <v>0</v>
      </c>
      <c r="F87" s="20">
        <v>0</v>
      </c>
      <c r="G87" s="20">
        <v>0</v>
      </c>
    </row>
    <row r="88" spans="1:7">
      <c r="A88" s="8"/>
      <c r="B88" s="37" t="s">
        <v>117</v>
      </c>
      <c r="C88" s="47">
        <f t="shared" si="3"/>
        <v>74.300000000000011</v>
      </c>
      <c r="D88" s="23">
        <v>3.9</v>
      </c>
      <c r="E88" s="20">
        <v>70.400000000000006</v>
      </c>
      <c r="F88" s="20">
        <v>0</v>
      </c>
      <c r="G88" s="20">
        <v>0</v>
      </c>
    </row>
    <row r="89" spans="1:7">
      <c r="A89" s="8"/>
      <c r="B89" s="37" t="s">
        <v>116</v>
      </c>
      <c r="C89" s="47">
        <f t="shared" si="3"/>
        <v>7.9</v>
      </c>
      <c r="D89" s="23">
        <v>7.9</v>
      </c>
      <c r="E89" s="20">
        <v>0</v>
      </c>
      <c r="F89" s="20">
        <v>0</v>
      </c>
      <c r="G89" s="20">
        <v>0</v>
      </c>
    </row>
    <row r="90" spans="1:7">
      <c r="A90" s="8"/>
      <c r="B90" s="37"/>
      <c r="C90" s="47"/>
      <c r="D90" s="23"/>
      <c r="E90" s="20"/>
      <c r="F90" s="20"/>
      <c r="G90" s="20"/>
    </row>
    <row r="91" spans="1:7" ht="31.45">
      <c r="A91" s="8"/>
      <c r="B91" s="52" t="s">
        <v>144</v>
      </c>
      <c r="C91" s="53">
        <f>SUM(D91:G91)</f>
        <v>250.09999999999997</v>
      </c>
      <c r="D91" s="39">
        <f>SUM(D92:D98)</f>
        <v>223.99999999999997</v>
      </c>
      <c r="E91" s="39">
        <f>SUM(E92:E98)</f>
        <v>0</v>
      </c>
      <c r="F91" s="39">
        <f>SUM(F92:F98)</f>
        <v>26.1</v>
      </c>
      <c r="G91" s="39">
        <f>SUM(G92:G98)</f>
        <v>0</v>
      </c>
    </row>
    <row r="92" spans="1:7">
      <c r="A92" s="8"/>
      <c r="B92" s="37" t="s">
        <v>7</v>
      </c>
      <c r="C92" s="47">
        <f t="shared" ref="C92:C97" si="4">SUM(D92:G92)</f>
        <v>0</v>
      </c>
      <c r="D92" s="23">
        <v>0</v>
      </c>
      <c r="E92" s="20">
        <v>0</v>
      </c>
      <c r="F92" s="20">
        <v>0</v>
      </c>
      <c r="G92" s="20">
        <v>0</v>
      </c>
    </row>
    <row r="93" spans="1:7">
      <c r="A93" s="8"/>
      <c r="B93" s="37" t="s">
        <v>8</v>
      </c>
      <c r="C93" s="47">
        <f t="shared" si="4"/>
        <v>0</v>
      </c>
      <c r="D93" s="23">
        <v>0</v>
      </c>
      <c r="E93" s="20">
        <v>0</v>
      </c>
      <c r="F93" s="20">
        <v>0</v>
      </c>
      <c r="G93" s="20">
        <v>0</v>
      </c>
    </row>
    <row r="94" spans="1:7" ht="30.8">
      <c r="A94" s="8"/>
      <c r="B94" s="46" t="s">
        <v>143</v>
      </c>
      <c r="C94" s="47">
        <f t="shared" si="4"/>
        <v>10.199999999999999</v>
      </c>
      <c r="D94" s="23">
        <v>10.199999999999999</v>
      </c>
      <c r="E94" s="20">
        <v>0</v>
      </c>
      <c r="F94" s="20">
        <v>0</v>
      </c>
      <c r="G94" s="20">
        <v>0</v>
      </c>
    </row>
    <row r="95" spans="1:7" ht="20.3" customHeight="1">
      <c r="A95" s="8"/>
      <c r="B95" s="37" t="s">
        <v>115</v>
      </c>
      <c r="C95" s="47">
        <f t="shared" si="4"/>
        <v>176.79999999999998</v>
      </c>
      <c r="D95" s="23">
        <v>150.69999999999999</v>
      </c>
      <c r="E95" s="20">
        <v>0</v>
      </c>
      <c r="F95" s="20">
        <v>26.1</v>
      </c>
      <c r="G95" s="20">
        <v>0</v>
      </c>
    </row>
    <row r="96" spans="1:7">
      <c r="A96" s="8"/>
      <c r="B96" s="37" t="s">
        <v>33</v>
      </c>
      <c r="C96" s="47">
        <f t="shared" si="4"/>
        <v>25.1</v>
      </c>
      <c r="D96" s="23">
        <v>25.1</v>
      </c>
      <c r="E96" s="20">
        <v>0</v>
      </c>
      <c r="F96" s="20">
        <v>0</v>
      </c>
      <c r="G96" s="20">
        <v>0</v>
      </c>
    </row>
    <row r="97" spans="1:7">
      <c r="A97" s="8"/>
      <c r="B97" s="37" t="s">
        <v>117</v>
      </c>
      <c r="C97" s="47">
        <f t="shared" si="4"/>
        <v>12</v>
      </c>
      <c r="D97" s="23">
        <v>12</v>
      </c>
      <c r="E97" s="20">
        <v>0</v>
      </c>
      <c r="F97" s="20">
        <v>0</v>
      </c>
      <c r="G97" s="20">
        <v>0</v>
      </c>
    </row>
    <row r="98" spans="1:7">
      <c r="A98" s="8"/>
      <c r="B98" s="37" t="s">
        <v>116</v>
      </c>
      <c r="C98" s="47">
        <f>SUM(D98:G98)</f>
        <v>26</v>
      </c>
      <c r="D98" s="23">
        <v>26</v>
      </c>
      <c r="E98" s="20">
        <v>0</v>
      </c>
      <c r="F98" s="20">
        <v>0</v>
      </c>
      <c r="G98" s="20">
        <v>0</v>
      </c>
    </row>
    <row r="99" spans="1:7">
      <c r="A99" s="8"/>
      <c r="B99" s="37"/>
      <c r="C99" s="47"/>
      <c r="D99" s="23"/>
      <c r="E99" s="20"/>
      <c r="F99" s="20"/>
      <c r="G99" s="20"/>
    </row>
    <row r="100" spans="1:7" ht="111.8" customHeight="1">
      <c r="A100" s="8"/>
      <c r="B100" s="59" t="s">
        <v>145</v>
      </c>
      <c r="C100" s="55">
        <f>SUM(C101)</f>
        <v>62.5</v>
      </c>
      <c r="D100" s="49">
        <f>SUM(D101)</f>
        <v>62.5</v>
      </c>
      <c r="E100" s="60">
        <v>0</v>
      </c>
      <c r="F100" s="60">
        <v>0</v>
      </c>
      <c r="G100" s="60">
        <v>0</v>
      </c>
    </row>
    <row r="101" spans="1:7">
      <c r="A101" s="8"/>
      <c r="B101" s="61" t="s">
        <v>124</v>
      </c>
      <c r="C101" s="62">
        <f>SUM(D101)</f>
        <v>62.5</v>
      </c>
      <c r="D101" s="58">
        <v>62.5</v>
      </c>
      <c r="E101" s="63">
        <v>0</v>
      </c>
      <c r="F101" s="63">
        <v>0</v>
      </c>
      <c r="G101" s="63">
        <v>0</v>
      </c>
    </row>
    <row r="102" spans="1:7">
      <c r="A102" s="8"/>
      <c r="B102" s="61"/>
      <c r="C102" s="62"/>
      <c r="D102" s="58"/>
      <c r="E102" s="63"/>
      <c r="F102" s="63"/>
      <c r="G102" s="63"/>
    </row>
    <row r="103" spans="1:7" ht="63.85" customHeight="1">
      <c r="A103" s="8"/>
      <c r="B103" s="59" t="s">
        <v>125</v>
      </c>
      <c r="C103" s="55">
        <f>SUM(C104:C105)</f>
        <v>449.4</v>
      </c>
      <c r="D103" s="49">
        <f>SUM(D104:D105)</f>
        <v>449.4</v>
      </c>
      <c r="E103" s="60">
        <f>SUM(E104:E105)</f>
        <v>0</v>
      </c>
      <c r="F103" s="60">
        <f>SUM(F104:F105)</f>
        <v>0</v>
      </c>
      <c r="G103" s="60">
        <f>SUM(G104:G105)</f>
        <v>0</v>
      </c>
    </row>
    <row r="104" spans="1:7">
      <c r="A104" s="8"/>
      <c r="B104" s="61" t="s">
        <v>7</v>
      </c>
      <c r="C104" s="62">
        <f>SUM(D104)</f>
        <v>396</v>
      </c>
      <c r="D104" s="58">
        <v>396</v>
      </c>
      <c r="E104" s="63">
        <v>0</v>
      </c>
      <c r="F104" s="63">
        <v>0</v>
      </c>
      <c r="G104" s="63">
        <v>0</v>
      </c>
    </row>
    <row r="105" spans="1:7">
      <c r="A105" s="8"/>
      <c r="B105" s="61" t="s">
        <v>8</v>
      </c>
      <c r="C105" s="62">
        <f>SUM(D105)</f>
        <v>53.4</v>
      </c>
      <c r="D105" s="58">
        <v>53.4</v>
      </c>
      <c r="E105" s="63">
        <v>0</v>
      </c>
      <c r="F105" s="63">
        <v>0</v>
      </c>
      <c r="G105" s="63">
        <v>0</v>
      </c>
    </row>
    <row r="106" spans="1:7">
      <c r="A106" s="8"/>
      <c r="B106" s="61"/>
      <c r="C106" s="62"/>
      <c r="D106" s="58"/>
      <c r="E106" s="63"/>
      <c r="F106" s="63"/>
      <c r="G106" s="63"/>
    </row>
    <row r="107" spans="1:7" ht="96.75" customHeight="1">
      <c r="A107" s="8"/>
      <c r="B107" s="59" t="s">
        <v>126</v>
      </c>
      <c r="C107" s="49">
        <f>SUM(C108)</f>
        <v>398.6</v>
      </c>
      <c r="D107" s="49">
        <f>SUM(D108)</f>
        <v>398.6</v>
      </c>
      <c r="E107" s="60">
        <f>SUM(E108)</f>
        <v>0</v>
      </c>
      <c r="F107" s="60">
        <f>SUM(F108)</f>
        <v>0</v>
      </c>
      <c r="G107" s="60">
        <f>SUM(G108)</f>
        <v>0</v>
      </c>
    </row>
    <row r="108" spans="1:7">
      <c r="A108" s="8"/>
      <c r="B108" s="61" t="s">
        <v>124</v>
      </c>
      <c r="C108" s="64">
        <f>SUM(D108)</f>
        <v>398.6</v>
      </c>
      <c r="D108" s="65">
        <v>398.6</v>
      </c>
      <c r="E108" s="66">
        <v>0</v>
      </c>
      <c r="F108" s="66">
        <v>0</v>
      </c>
      <c r="G108" s="66">
        <v>0</v>
      </c>
    </row>
    <row r="109" spans="1:7">
      <c r="A109" s="8"/>
      <c r="B109" s="61"/>
      <c r="C109" s="64"/>
      <c r="D109" s="65"/>
      <c r="E109" s="66"/>
      <c r="F109" s="66"/>
      <c r="G109" s="66"/>
    </row>
    <row r="110" spans="1:7" ht="94.25">
      <c r="A110" s="8"/>
      <c r="B110" s="67" t="s">
        <v>149</v>
      </c>
      <c r="C110" s="68">
        <f>SUM(C111)</f>
        <v>1202.4000000000001</v>
      </c>
      <c r="D110" s="69">
        <f>SUM(D111)</f>
        <v>0</v>
      </c>
      <c r="E110" s="69">
        <f>SUM(E111)</f>
        <v>399.6</v>
      </c>
      <c r="F110" s="69">
        <f>SUM(F111)</f>
        <v>399.6</v>
      </c>
      <c r="G110" s="69">
        <f>SUM(G111)</f>
        <v>403.2</v>
      </c>
    </row>
    <row r="111" spans="1:7">
      <c r="A111" s="8"/>
      <c r="B111" s="61" t="s">
        <v>124</v>
      </c>
      <c r="C111" s="64">
        <f>SUM(D111:G111)</f>
        <v>1202.4000000000001</v>
      </c>
      <c r="D111" s="65">
        <v>0</v>
      </c>
      <c r="E111" s="65">
        <v>399.6</v>
      </c>
      <c r="F111" s="65">
        <v>399.6</v>
      </c>
      <c r="G111" s="65">
        <v>403.2</v>
      </c>
    </row>
    <row r="112" spans="1:7">
      <c r="A112" s="8"/>
      <c r="B112" s="61"/>
      <c r="C112" s="62"/>
      <c r="D112" s="58"/>
      <c r="E112" s="63"/>
      <c r="F112" s="63"/>
      <c r="G112" s="63"/>
    </row>
    <row r="113" spans="1:7" ht="46.5" customHeight="1">
      <c r="A113" s="8"/>
      <c r="B113" s="67" t="s">
        <v>127</v>
      </c>
      <c r="C113" s="55">
        <f>SUM(C114:C115)</f>
        <v>55.2</v>
      </c>
      <c r="D113" s="49">
        <f>SUM(D114:D115)</f>
        <v>55.2</v>
      </c>
      <c r="E113" s="49">
        <f>SUM(E114:E115)</f>
        <v>0</v>
      </c>
      <c r="F113" s="49">
        <f>SUM(F114:F115)</f>
        <v>0</v>
      </c>
      <c r="G113" s="49">
        <f>SUM(G114:G115)</f>
        <v>0</v>
      </c>
    </row>
    <row r="114" spans="1:7">
      <c r="A114" s="8"/>
      <c r="B114" s="61" t="s">
        <v>82</v>
      </c>
      <c r="C114" s="62">
        <f>SUM(D114)</f>
        <v>34.200000000000003</v>
      </c>
      <c r="D114" s="58">
        <v>34.200000000000003</v>
      </c>
      <c r="E114" s="63">
        <v>0</v>
      </c>
      <c r="F114" s="63">
        <v>0</v>
      </c>
      <c r="G114" s="63">
        <v>0</v>
      </c>
    </row>
    <row r="115" spans="1:7">
      <c r="A115" s="8"/>
      <c r="B115" s="61" t="s">
        <v>83</v>
      </c>
      <c r="C115" s="62">
        <f>SUM(D115)</f>
        <v>21</v>
      </c>
      <c r="D115" s="58">
        <v>21</v>
      </c>
      <c r="E115" s="63">
        <v>0</v>
      </c>
      <c r="F115" s="63">
        <v>0</v>
      </c>
      <c r="G115" s="63">
        <v>0</v>
      </c>
    </row>
    <row r="116" spans="1:7">
      <c r="A116" s="8"/>
      <c r="B116" s="61"/>
      <c r="C116" s="62"/>
      <c r="D116" s="58"/>
      <c r="E116" s="63"/>
      <c r="F116" s="63"/>
      <c r="G116" s="63"/>
    </row>
    <row r="117" spans="1:7" ht="110.3" customHeight="1">
      <c r="A117" s="8"/>
      <c r="B117" s="67" t="s">
        <v>128</v>
      </c>
      <c r="C117" s="55">
        <f>SUM(C118)</f>
        <v>5</v>
      </c>
      <c r="D117" s="49">
        <f>SUM(D118)</f>
        <v>5</v>
      </c>
      <c r="E117" s="49">
        <f>SUM(E118)</f>
        <v>0</v>
      </c>
      <c r="F117" s="49">
        <f>SUM(F118)</f>
        <v>0</v>
      </c>
      <c r="G117" s="49">
        <f>SUM(G118)</f>
        <v>0</v>
      </c>
    </row>
    <row r="118" spans="1:7">
      <c r="A118" s="8"/>
      <c r="B118" s="61" t="s">
        <v>115</v>
      </c>
      <c r="C118" s="62">
        <f>SUM(D118:G118)</f>
        <v>5</v>
      </c>
      <c r="D118" s="58">
        <v>5</v>
      </c>
      <c r="E118" s="63">
        <v>0</v>
      </c>
      <c r="F118" s="63">
        <v>0</v>
      </c>
      <c r="G118" s="63">
        <v>0</v>
      </c>
    </row>
    <row r="119" spans="1:7">
      <c r="A119" s="8"/>
      <c r="B119" s="61"/>
      <c r="C119" s="62"/>
      <c r="D119" s="58"/>
      <c r="E119" s="63"/>
      <c r="F119" s="63"/>
      <c r="G119" s="63"/>
    </row>
    <row r="120" spans="1:7" ht="47.15">
      <c r="A120" s="8"/>
      <c r="B120" s="67" t="s">
        <v>129</v>
      </c>
      <c r="C120" s="49">
        <f>SUM(C121:C127)</f>
        <v>4451.6000000000004</v>
      </c>
      <c r="D120" s="49">
        <f>SUM(D121:D127)</f>
        <v>3513.6000000000004</v>
      </c>
      <c r="E120" s="60">
        <f>SUM(E121:E127)</f>
        <v>0</v>
      </c>
      <c r="F120" s="60">
        <f>SUM(F121:F127)</f>
        <v>500</v>
      </c>
      <c r="G120" s="60">
        <f>SUM(G121:G127)</f>
        <v>438</v>
      </c>
    </row>
    <row r="121" spans="1:7" ht="16.55" customHeight="1">
      <c r="A121" s="8"/>
      <c r="B121" s="70" t="s">
        <v>130</v>
      </c>
      <c r="C121" s="62">
        <f>SUM(D121:G121)</f>
        <v>533</v>
      </c>
      <c r="D121" s="58">
        <v>300</v>
      </c>
      <c r="E121" s="63">
        <v>0</v>
      </c>
      <c r="F121" s="63">
        <v>233</v>
      </c>
      <c r="G121" s="63">
        <v>0</v>
      </c>
    </row>
    <row r="122" spans="1:7" ht="21.8" customHeight="1">
      <c r="A122" s="8"/>
      <c r="B122" s="61" t="s">
        <v>115</v>
      </c>
      <c r="C122" s="62">
        <f>SUM(D122:G122)</f>
        <v>1300</v>
      </c>
      <c r="D122" s="58">
        <v>1200</v>
      </c>
      <c r="E122" s="63">
        <v>0</v>
      </c>
      <c r="F122" s="63">
        <v>100</v>
      </c>
      <c r="G122" s="63">
        <v>0</v>
      </c>
    </row>
    <row r="123" spans="1:7">
      <c r="A123" s="8"/>
      <c r="B123" s="61" t="s">
        <v>33</v>
      </c>
      <c r="C123" s="62">
        <f>SUM(D123)</f>
        <v>130</v>
      </c>
      <c r="D123" s="58">
        <v>130</v>
      </c>
      <c r="E123" s="63">
        <v>0</v>
      </c>
      <c r="F123" s="63">
        <v>0</v>
      </c>
      <c r="G123" s="63">
        <v>0</v>
      </c>
    </row>
    <row r="124" spans="1:7">
      <c r="A124" s="8"/>
      <c r="B124" s="61" t="s">
        <v>117</v>
      </c>
      <c r="C124" s="62">
        <f>SUM(D124:G124)</f>
        <v>776</v>
      </c>
      <c r="D124" s="58">
        <v>171</v>
      </c>
      <c r="E124" s="58">
        <v>0</v>
      </c>
      <c r="F124" s="58">
        <v>167</v>
      </c>
      <c r="G124" s="58">
        <v>438</v>
      </c>
    </row>
    <row r="125" spans="1:7">
      <c r="A125" s="8"/>
      <c r="B125" s="61" t="s">
        <v>131</v>
      </c>
      <c r="C125" s="62">
        <f>SUM(D125)</f>
        <v>60</v>
      </c>
      <c r="D125" s="58">
        <v>60</v>
      </c>
      <c r="E125" s="63">
        <v>0</v>
      </c>
      <c r="F125" s="63">
        <v>0</v>
      </c>
      <c r="G125" s="63">
        <v>0</v>
      </c>
    </row>
    <row r="126" spans="1:7">
      <c r="A126" s="8"/>
      <c r="B126" s="61" t="s">
        <v>116</v>
      </c>
      <c r="C126" s="62">
        <f>SUM(D126)</f>
        <v>1564.3</v>
      </c>
      <c r="D126" s="58">
        <v>1564.3</v>
      </c>
      <c r="E126" s="63">
        <v>0</v>
      </c>
      <c r="F126" s="63">
        <v>0</v>
      </c>
      <c r="G126" s="63">
        <v>0</v>
      </c>
    </row>
    <row r="127" spans="1:7" ht="15.75">
      <c r="A127" s="51"/>
      <c r="B127" s="71" t="s">
        <v>132</v>
      </c>
      <c r="C127" s="62">
        <f>SUM(D127)</f>
        <v>88.3</v>
      </c>
      <c r="D127" s="58">
        <v>88.3</v>
      </c>
      <c r="E127" s="63">
        <v>0</v>
      </c>
      <c r="F127" s="63">
        <v>0</v>
      </c>
      <c r="G127" s="63">
        <v>0</v>
      </c>
    </row>
    <row r="128" spans="1:7">
      <c r="A128" s="8"/>
      <c r="B128" s="61"/>
      <c r="C128" s="62"/>
      <c r="D128" s="58"/>
      <c r="E128" s="63"/>
      <c r="F128" s="63"/>
      <c r="G128" s="63"/>
    </row>
    <row r="129" spans="1:7" ht="15.75">
      <c r="A129" s="8"/>
      <c r="B129" s="72" t="s">
        <v>157</v>
      </c>
      <c r="C129" s="55">
        <f>SUM(C130+C134+C138+C142+C145)</f>
        <v>495</v>
      </c>
      <c r="D129" s="49">
        <f>SUM(D130+D134+D138+D142+D145)</f>
        <v>495</v>
      </c>
      <c r="E129" s="49">
        <f>SUM(E130+E134+E138+E142+E145)</f>
        <v>0</v>
      </c>
      <c r="F129" s="49">
        <f>SUM(F130+F134+F138+F142+F145)</f>
        <v>0</v>
      </c>
      <c r="G129" s="49">
        <f>SUM(G130+G134+G138+G142+G145)</f>
        <v>0</v>
      </c>
    </row>
    <row r="130" spans="1:7" ht="55.5" customHeight="1">
      <c r="A130" s="8"/>
      <c r="B130" s="72" t="s">
        <v>133</v>
      </c>
      <c r="C130" s="55">
        <f>SUM(C131:C132)</f>
        <v>279.7</v>
      </c>
      <c r="D130" s="49">
        <f>SUM(D131:D132)</f>
        <v>279.7</v>
      </c>
      <c r="E130" s="49">
        <f>SUM(E131:E132)</f>
        <v>0</v>
      </c>
      <c r="F130" s="49">
        <f>SUM(F131:F132)</f>
        <v>0</v>
      </c>
      <c r="G130" s="49">
        <f>SUM(G131:G132)</f>
        <v>0</v>
      </c>
    </row>
    <row r="131" spans="1:7" ht="27" customHeight="1">
      <c r="A131" s="8"/>
      <c r="B131" s="61" t="s">
        <v>115</v>
      </c>
      <c r="C131" s="62">
        <f>SUM(D131:G131)</f>
        <v>277.3</v>
      </c>
      <c r="D131" s="58">
        <v>277.3</v>
      </c>
      <c r="E131" s="58">
        <v>0</v>
      </c>
      <c r="F131" s="58">
        <v>0</v>
      </c>
      <c r="G131" s="58">
        <v>0</v>
      </c>
    </row>
    <row r="132" spans="1:7">
      <c r="A132" s="8"/>
      <c r="B132" s="61" t="s">
        <v>117</v>
      </c>
      <c r="C132" s="62">
        <f>SUM(D132:G132)</f>
        <v>2.4</v>
      </c>
      <c r="D132" s="58">
        <v>2.4</v>
      </c>
      <c r="E132" s="58">
        <v>0</v>
      </c>
      <c r="F132" s="58">
        <v>0</v>
      </c>
      <c r="G132" s="58">
        <v>0</v>
      </c>
    </row>
    <row r="133" spans="1:7">
      <c r="A133" s="8"/>
      <c r="B133" s="86"/>
      <c r="C133" s="87"/>
      <c r="D133" s="88"/>
      <c r="E133" s="88"/>
      <c r="F133" s="88"/>
      <c r="G133" s="88"/>
    </row>
    <row r="134" spans="1:7" ht="48.8" customHeight="1">
      <c r="A134" s="8"/>
      <c r="B134" s="72" t="s">
        <v>158</v>
      </c>
      <c r="C134" s="55">
        <f>SUM(D134)</f>
        <v>54.7</v>
      </c>
      <c r="D134" s="49">
        <f>SUM(D135:D136)</f>
        <v>54.7</v>
      </c>
      <c r="E134" s="49">
        <f>SUM(E135:E136)</f>
        <v>0</v>
      </c>
      <c r="F134" s="49">
        <f>SUM(F135:F136)</f>
        <v>0</v>
      </c>
      <c r="G134" s="49">
        <f>SUM(G135:G136)</f>
        <v>0</v>
      </c>
    </row>
    <row r="135" spans="1:7" ht="19.5" customHeight="1">
      <c r="A135" s="8"/>
      <c r="B135" s="61" t="s">
        <v>115</v>
      </c>
      <c r="C135" s="62">
        <f>SUM(D135)</f>
        <v>44.7</v>
      </c>
      <c r="D135" s="58">
        <v>44.7</v>
      </c>
      <c r="E135" s="58">
        <v>0</v>
      </c>
      <c r="F135" s="58">
        <v>0</v>
      </c>
      <c r="G135" s="58">
        <v>0</v>
      </c>
    </row>
    <row r="136" spans="1:7">
      <c r="A136" s="8"/>
      <c r="B136" s="61" t="s">
        <v>33</v>
      </c>
      <c r="C136" s="62">
        <f>SUM(D136)</f>
        <v>10</v>
      </c>
      <c r="D136" s="58">
        <v>10</v>
      </c>
      <c r="E136" s="58">
        <v>0</v>
      </c>
      <c r="F136" s="58">
        <v>0</v>
      </c>
      <c r="G136" s="58">
        <v>0</v>
      </c>
    </row>
    <row r="137" spans="1:7">
      <c r="A137" s="8"/>
      <c r="B137" s="86"/>
      <c r="C137" s="87"/>
      <c r="D137" s="88"/>
      <c r="E137" s="88"/>
      <c r="F137" s="88"/>
      <c r="G137" s="88"/>
    </row>
    <row r="138" spans="1:7" ht="45.85" customHeight="1">
      <c r="A138" s="8"/>
      <c r="B138" s="72" t="s">
        <v>159</v>
      </c>
      <c r="C138" s="55">
        <f>SUM(C139:C140)</f>
        <v>65.599999999999994</v>
      </c>
      <c r="D138" s="49">
        <f>SUM(D139:D140)</f>
        <v>65.599999999999994</v>
      </c>
      <c r="E138" s="49">
        <f>SUM(E139:E140)</f>
        <v>0</v>
      </c>
      <c r="F138" s="49">
        <f>SUM(F139:F140)</f>
        <v>0</v>
      </c>
      <c r="G138" s="49">
        <f>SUM(G139:G140)</f>
        <v>0</v>
      </c>
    </row>
    <row r="139" spans="1:7" ht="26.2" customHeight="1">
      <c r="A139" s="8"/>
      <c r="B139" s="61" t="s">
        <v>115</v>
      </c>
      <c r="C139" s="62">
        <f>SUM(D139:G139)</f>
        <v>29.7</v>
      </c>
      <c r="D139" s="58">
        <v>29.7</v>
      </c>
      <c r="E139" s="58">
        <v>0</v>
      </c>
      <c r="F139" s="58">
        <v>0</v>
      </c>
      <c r="G139" s="58">
        <v>0</v>
      </c>
    </row>
    <row r="140" spans="1:7">
      <c r="A140" s="8"/>
      <c r="B140" s="61" t="s">
        <v>33</v>
      </c>
      <c r="C140" s="62">
        <f>SUM(D140:G140)</f>
        <v>35.9</v>
      </c>
      <c r="D140" s="58">
        <v>35.9</v>
      </c>
      <c r="E140" s="58">
        <v>0</v>
      </c>
      <c r="F140" s="58">
        <v>0</v>
      </c>
      <c r="G140" s="58">
        <v>0</v>
      </c>
    </row>
    <row r="141" spans="1:7">
      <c r="A141" s="8"/>
      <c r="B141" s="86"/>
      <c r="C141" s="87"/>
      <c r="D141" s="88"/>
      <c r="E141" s="88"/>
      <c r="F141" s="88"/>
      <c r="G141" s="88"/>
    </row>
    <row r="142" spans="1:7" ht="47.3" customHeight="1">
      <c r="A142" s="8"/>
      <c r="B142" s="72" t="s">
        <v>155</v>
      </c>
      <c r="C142" s="55">
        <f>SUM(C143)</f>
        <v>7</v>
      </c>
      <c r="D142" s="49">
        <f>SUM(D143)</f>
        <v>7</v>
      </c>
      <c r="E142" s="49">
        <f>SUM(E143)</f>
        <v>0</v>
      </c>
      <c r="F142" s="49">
        <f>SUM(F143)</f>
        <v>0</v>
      </c>
      <c r="G142" s="49">
        <f>SUM(G143)</f>
        <v>0</v>
      </c>
    </row>
    <row r="143" spans="1:7" ht="17.2" customHeight="1">
      <c r="A143" s="8"/>
      <c r="B143" s="61" t="s">
        <v>115</v>
      </c>
      <c r="C143" s="62">
        <f>SUM(D143:G143)</f>
        <v>7</v>
      </c>
      <c r="D143" s="58">
        <v>7</v>
      </c>
      <c r="E143" s="58">
        <v>0</v>
      </c>
      <c r="F143" s="58">
        <v>0</v>
      </c>
      <c r="G143" s="58">
        <v>0</v>
      </c>
    </row>
    <row r="144" spans="1:7">
      <c r="A144" s="8"/>
      <c r="B144" s="86"/>
      <c r="C144" s="87"/>
      <c r="D144" s="88"/>
      <c r="E144" s="88"/>
      <c r="F144" s="88"/>
      <c r="G144" s="88"/>
    </row>
    <row r="145" spans="1:7" ht="36.85" customHeight="1">
      <c r="A145" s="8"/>
      <c r="B145" s="72" t="s">
        <v>156</v>
      </c>
      <c r="C145" s="55">
        <f>SUM(C146:C148)</f>
        <v>88</v>
      </c>
      <c r="D145" s="49">
        <f>SUM(D146:D148)</f>
        <v>88</v>
      </c>
      <c r="E145" s="49">
        <f>SUM(E146:E148)</f>
        <v>0</v>
      </c>
      <c r="F145" s="49">
        <f>SUM(F146:F148)</f>
        <v>0</v>
      </c>
      <c r="G145" s="49">
        <f>SUM(G146:G148)</f>
        <v>0</v>
      </c>
    </row>
    <row r="146" spans="1:7">
      <c r="A146" s="8"/>
      <c r="B146" s="61" t="s">
        <v>7</v>
      </c>
      <c r="C146" s="62">
        <f>SUM(D146)</f>
        <v>49.2</v>
      </c>
      <c r="D146" s="58">
        <v>49.2</v>
      </c>
      <c r="E146" s="58">
        <v>0</v>
      </c>
      <c r="F146" s="58">
        <v>0</v>
      </c>
      <c r="G146" s="58">
        <v>0</v>
      </c>
    </row>
    <row r="147" spans="1:7">
      <c r="A147" s="8"/>
      <c r="B147" s="61" t="s">
        <v>8</v>
      </c>
      <c r="C147" s="62">
        <f>SUM(D147)</f>
        <v>10.8</v>
      </c>
      <c r="D147" s="58">
        <v>10.8</v>
      </c>
      <c r="E147" s="58">
        <v>0</v>
      </c>
      <c r="F147" s="58">
        <v>0</v>
      </c>
      <c r="G147" s="58">
        <v>0</v>
      </c>
    </row>
    <row r="148" spans="1:7" ht="18.850000000000001" customHeight="1">
      <c r="A148" s="8"/>
      <c r="B148" s="61" t="s">
        <v>115</v>
      </c>
      <c r="C148" s="62">
        <f>SUM(D148)</f>
        <v>28</v>
      </c>
      <c r="D148" s="58">
        <v>28</v>
      </c>
      <c r="E148" s="58">
        <v>0</v>
      </c>
      <c r="F148" s="58">
        <v>0</v>
      </c>
      <c r="G148" s="58">
        <v>0</v>
      </c>
    </row>
    <row r="149" spans="1:7">
      <c r="A149" s="8"/>
      <c r="B149" s="61"/>
      <c r="C149" s="62"/>
      <c r="D149" s="58"/>
      <c r="E149" s="63"/>
      <c r="F149" s="63"/>
      <c r="G149" s="63"/>
    </row>
    <row r="150" spans="1:7" ht="24.05" customHeight="1">
      <c r="A150" s="24" t="s">
        <v>92</v>
      </c>
      <c r="B150" s="73" t="s">
        <v>70</v>
      </c>
      <c r="C150" s="74">
        <f>SUM(C151:C154)</f>
        <v>2097.7999999999997</v>
      </c>
      <c r="D150" s="74">
        <f>SUM(D151:D154)</f>
        <v>200</v>
      </c>
      <c r="E150" s="74">
        <f>SUM(E151:E154)</f>
        <v>553.90000000000009</v>
      </c>
      <c r="F150" s="74">
        <f>SUM(F151:F154)</f>
        <v>1073.0000000000002</v>
      </c>
      <c r="G150" s="74">
        <f>SUM(G151:G154)</f>
        <v>270.89999999999998</v>
      </c>
    </row>
    <row r="151" spans="1:7" ht="18.850000000000001" customHeight="1">
      <c r="A151" s="8"/>
      <c r="B151" s="75" t="s">
        <v>74</v>
      </c>
      <c r="C151" s="76">
        <f>SUM(D151:G151)</f>
        <v>62.100000000000009</v>
      </c>
      <c r="D151" s="77">
        <v>6.4</v>
      </c>
      <c r="E151" s="77">
        <v>7.7</v>
      </c>
      <c r="F151" s="77">
        <v>32.700000000000003</v>
      </c>
      <c r="G151" s="77">
        <v>15.3</v>
      </c>
    </row>
    <row r="152" spans="1:7" ht="18" customHeight="1">
      <c r="A152" s="8"/>
      <c r="B152" s="78" t="s">
        <v>73</v>
      </c>
      <c r="C152" s="76">
        <f>SUM(D152:G152)</f>
        <v>1943.6</v>
      </c>
      <c r="D152" s="77">
        <v>143.1</v>
      </c>
      <c r="E152" s="77">
        <v>509</v>
      </c>
      <c r="F152" s="77">
        <v>1035.9000000000001</v>
      </c>
      <c r="G152" s="77">
        <v>255.6</v>
      </c>
    </row>
    <row r="153" spans="1:7" ht="32.25" customHeight="1">
      <c r="A153" s="8"/>
      <c r="B153" s="75" t="s">
        <v>71</v>
      </c>
      <c r="C153" s="76">
        <f>SUM(D153:G153)</f>
        <v>0.5</v>
      </c>
      <c r="D153" s="77">
        <v>0.5</v>
      </c>
      <c r="E153" s="77">
        <v>0</v>
      </c>
      <c r="F153" s="77">
        <v>0</v>
      </c>
      <c r="G153" s="77">
        <v>0</v>
      </c>
    </row>
    <row r="154" spans="1:7" ht="30.8" customHeight="1">
      <c r="A154" s="8"/>
      <c r="B154" s="78" t="s">
        <v>72</v>
      </c>
      <c r="C154" s="76">
        <f>SUM(D154:G154)</f>
        <v>91.600000000000009</v>
      </c>
      <c r="D154" s="77">
        <v>50</v>
      </c>
      <c r="E154" s="77">
        <v>37.200000000000003</v>
      </c>
      <c r="F154" s="77">
        <v>4.4000000000000004</v>
      </c>
      <c r="G154" s="77">
        <v>0</v>
      </c>
    </row>
    <row r="155" spans="1:7">
      <c r="A155" s="8"/>
      <c r="B155" s="79" t="s">
        <v>75</v>
      </c>
      <c r="C155" s="54" t="s">
        <v>6</v>
      </c>
      <c r="D155" s="54" t="s">
        <v>6</v>
      </c>
      <c r="E155" s="54" t="s">
        <v>6</v>
      </c>
      <c r="F155" s="54" t="s">
        <v>6</v>
      </c>
      <c r="G155" s="54" t="s">
        <v>6</v>
      </c>
    </row>
    <row r="156" spans="1:7">
      <c r="A156" s="8"/>
      <c r="B156" s="79" t="s">
        <v>32</v>
      </c>
      <c r="C156" s="54" t="s">
        <v>6</v>
      </c>
      <c r="D156" s="54" t="s">
        <v>6</v>
      </c>
      <c r="E156" s="54" t="s">
        <v>6</v>
      </c>
      <c r="F156" s="54" t="s">
        <v>6</v>
      </c>
      <c r="G156" s="54" t="s">
        <v>6</v>
      </c>
    </row>
    <row r="157" spans="1:7" ht="28.8">
      <c r="A157" s="8"/>
      <c r="B157" s="79" t="s">
        <v>49</v>
      </c>
      <c r="C157" s="80"/>
      <c r="D157" s="80"/>
      <c r="E157" s="80"/>
      <c r="F157" s="80"/>
      <c r="G157" s="80"/>
    </row>
    <row r="158" spans="1:7">
      <c r="A158" s="32" t="s">
        <v>93</v>
      </c>
      <c r="B158" s="81" t="s">
        <v>76</v>
      </c>
      <c r="C158" s="74">
        <f>SUM(C159+C179)</f>
        <v>50355.399999999994</v>
      </c>
      <c r="D158" s="74">
        <f>SUM(D159+D179)</f>
        <v>12180.3</v>
      </c>
      <c r="E158" s="74">
        <f>SUM(E159+E179)</f>
        <v>12106.800000000001</v>
      </c>
      <c r="F158" s="74">
        <f>SUM(F159+F179)</f>
        <v>12293.200000000003</v>
      </c>
      <c r="G158" s="74">
        <f>SUM(G159+G179)</f>
        <v>12028.4</v>
      </c>
    </row>
    <row r="159" spans="1:7" ht="30.15">
      <c r="A159" s="24" t="s">
        <v>94</v>
      </c>
      <c r="B159" s="81" t="s">
        <v>78</v>
      </c>
      <c r="C159" s="74">
        <f>SUM(C160:C174)</f>
        <v>46934.399999999994</v>
      </c>
      <c r="D159" s="74">
        <f>SUM(D160:D174)</f>
        <v>11979.3</v>
      </c>
      <c r="E159" s="74">
        <f>SUM(E160:E172)</f>
        <v>11986.800000000001</v>
      </c>
      <c r="F159" s="74">
        <f>SUM(F160:F172)</f>
        <v>10705.000000000002</v>
      </c>
      <c r="G159" s="74">
        <f>SUM(G160:G174)</f>
        <v>10516.6</v>
      </c>
    </row>
    <row r="160" spans="1:7">
      <c r="A160" s="24" t="s">
        <v>95</v>
      </c>
      <c r="B160" s="79" t="s">
        <v>7</v>
      </c>
      <c r="C160" s="76">
        <f>SUM(D160:G160)</f>
        <v>28719.1</v>
      </c>
      <c r="D160" s="77">
        <v>7200.6</v>
      </c>
      <c r="E160" s="77">
        <v>7450</v>
      </c>
      <c r="F160" s="77">
        <v>7399</v>
      </c>
      <c r="G160" s="77">
        <v>6669.5</v>
      </c>
    </row>
    <row r="161" spans="1:7">
      <c r="A161" s="24" t="s">
        <v>96</v>
      </c>
      <c r="B161" s="79" t="s">
        <v>8</v>
      </c>
      <c r="C161" s="76">
        <f>SUM(D161:G161)</f>
        <v>6176.4</v>
      </c>
      <c r="D161" s="77">
        <v>1442.3</v>
      </c>
      <c r="E161" s="77">
        <v>1717</v>
      </c>
      <c r="F161" s="77">
        <v>1687</v>
      </c>
      <c r="G161" s="77">
        <v>1330.1</v>
      </c>
    </row>
    <row r="162" spans="1:7">
      <c r="A162" s="24" t="s">
        <v>97</v>
      </c>
      <c r="B162" s="79" t="s">
        <v>9</v>
      </c>
      <c r="C162" s="54">
        <f>SUM(D162:G162)</f>
        <v>1021</v>
      </c>
      <c r="D162" s="54">
        <v>90.5</v>
      </c>
      <c r="E162" s="54">
        <v>427.8</v>
      </c>
      <c r="F162" s="54">
        <v>251.4</v>
      </c>
      <c r="G162" s="54">
        <v>251.3</v>
      </c>
    </row>
    <row r="163" spans="1:7">
      <c r="A163" s="24" t="s">
        <v>98</v>
      </c>
      <c r="B163" s="79" t="s">
        <v>10</v>
      </c>
      <c r="C163" s="54">
        <f t="shared" ref="C163:C174" si="5">SUM(D163:G163)</f>
        <v>2891.1</v>
      </c>
      <c r="D163" s="54">
        <v>930.6</v>
      </c>
      <c r="E163" s="54">
        <v>1080</v>
      </c>
      <c r="F163" s="54">
        <v>450.5</v>
      </c>
      <c r="G163" s="54">
        <v>430</v>
      </c>
    </row>
    <row r="164" spans="1:7">
      <c r="A164" s="24" t="s">
        <v>99</v>
      </c>
      <c r="B164" s="79" t="s">
        <v>33</v>
      </c>
      <c r="C164" s="54">
        <f t="shared" si="5"/>
        <v>461.5</v>
      </c>
      <c r="D164" s="58">
        <v>98</v>
      </c>
      <c r="E164" s="54">
        <v>171.5</v>
      </c>
      <c r="F164" s="58">
        <v>102</v>
      </c>
      <c r="G164" s="58">
        <v>90</v>
      </c>
    </row>
    <row r="165" spans="1:7">
      <c r="A165" s="24" t="s">
        <v>100</v>
      </c>
      <c r="B165" s="79" t="s">
        <v>11</v>
      </c>
      <c r="C165" s="54">
        <f t="shared" si="5"/>
        <v>1638.6000000000001</v>
      </c>
      <c r="D165" s="58">
        <v>538.6</v>
      </c>
      <c r="E165" s="58">
        <v>583.6</v>
      </c>
      <c r="F165" s="54">
        <v>258.2</v>
      </c>
      <c r="G165" s="54">
        <v>258.2</v>
      </c>
    </row>
    <row r="166" spans="1:7">
      <c r="A166" s="24" t="s">
        <v>101</v>
      </c>
      <c r="B166" s="79" t="s">
        <v>12</v>
      </c>
      <c r="C166" s="54">
        <f t="shared" si="5"/>
        <v>192.6</v>
      </c>
      <c r="D166" s="54">
        <v>10</v>
      </c>
      <c r="E166" s="58">
        <v>70</v>
      </c>
      <c r="F166" s="54">
        <v>70</v>
      </c>
      <c r="G166" s="54">
        <v>42.6</v>
      </c>
    </row>
    <row r="167" spans="1:7" ht="13.6" customHeight="1">
      <c r="A167" s="24" t="s">
        <v>102</v>
      </c>
      <c r="B167" s="79" t="s">
        <v>13</v>
      </c>
      <c r="C167" s="54">
        <f t="shared" si="5"/>
        <v>2158.1</v>
      </c>
      <c r="D167" s="58">
        <v>1200</v>
      </c>
      <c r="E167" s="58">
        <v>0</v>
      </c>
      <c r="F167" s="58">
        <v>0</v>
      </c>
      <c r="G167" s="58">
        <v>958.1</v>
      </c>
    </row>
    <row r="168" spans="1:7" ht="15.75" customHeight="1">
      <c r="A168" s="24" t="s">
        <v>102</v>
      </c>
      <c r="B168" s="79" t="s">
        <v>14</v>
      </c>
      <c r="C168" s="54">
        <f t="shared" si="5"/>
        <v>254.6</v>
      </c>
      <c r="D168" s="54">
        <v>62.9</v>
      </c>
      <c r="E168" s="54">
        <v>63.9</v>
      </c>
      <c r="F168" s="54">
        <v>63.9</v>
      </c>
      <c r="G168" s="54">
        <v>63.9</v>
      </c>
    </row>
    <row r="169" spans="1:7">
      <c r="A169" s="24" t="s">
        <v>103</v>
      </c>
      <c r="B169" s="79" t="s">
        <v>15</v>
      </c>
      <c r="C169" s="54">
        <f t="shared" si="5"/>
        <v>1392.7</v>
      </c>
      <c r="D169" s="57">
        <v>360</v>
      </c>
      <c r="E169" s="54">
        <v>344.2</v>
      </c>
      <c r="F169" s="54">
        <v>344.2</v>
      </c>
      <c r="G169" s="54">
        <v>344.3</v>
      </c>
    </row>
    <row r="170" spans="1:7" ht="33.049999999999997" customHeight="1">
      <c r="A170" s="24" t="s">
        <v>104</v>
      </c>
      <c r="B170" s="79" t="s">
        <v>16</v>
      </c>
      <c r="C170" s="54">
        <f t="shared" si="5"/>
        <v>50.800000000000004</v>
      </c>
      <c r="D170" s="54">
        <v>12.8</v>
      </c>
      <c r="E170" s="54">
        <v>12.7</v>
      </c>
      <c r="F170" s="54">
        <v>12.7</v>
      </c>
      <c r="G170" s="54">
        <v>12.6</v>
      </c>
    </row>
    <row r="171" spans="1:7" ht="44.2" customHeight="1">
      <c r="A171" s="24" t="s">
        <v>105</v>
      </c>
      <c r="B171" s="79" t="s">
        <v>34</v>
      </c>
      <c r="C171" s="54">
        <f t="shared" si="5"/>
        <v>11.9</v>
      </c>
      <c r="D171" s="58">
        <v>3</v>
      </c>
      <c r="E171" s="58">
        <v>3</v>
      </c>
      <c r="F171" s="58">
        <v>3</v>
      </c>
      <c r="G171" s="54">
        <v>2.9</v>
      </c>
    </row>
    <row r="172" spans="1:7" ht="18.850000000000001" customHeight="1">
      <c r="A172" s="24" t="s">
        <v>106</v>
      </c>
      <c r="B172" s="79" t="s">
        <v>35</v>
      </c>
      <c r="C172" s="54">
        <f t="shared" si="5"/>
        <v>219.29999999999998</v>
      </c>
      <c r="D172" s="58">
        <v>30</v>
      </c>
      <c r="E172" s="58">
        <v>63.1</v>
      </c>
      <c r="F172" s="58">
        <v>63.1</v>
      </c>
      <c r="G172" s="54">
        <v>63.1</v>
      </c>
    </row>
    <row r="173" spans="1:7" ht="13.6" customHeight="1">
      <c r="A173" s="24" t="s">
        <v>150</v>
      </c>
      <c r="B173" s="79" t="s">
        <v>124</v>
      </c>
      <c r="C173" s="58">
        <f>SUM(D173:G173)</f>
        <v>1746.7</v>
      </c>
      <c r="D173" s="58">
        <v>0</v>
      </c>
      <c r="E173" s="58">
        <v>1746.7</v>
      </c>
      <c r="F173" s="58">
        <v>0</v>
      </c>
      <c r="G173" s="58">
        <v>0</v>
      </c>
    </row>
    <row r="174" spans="1:7">
      <c r="A174" s="24" t="s">
        <v>151</v>
      </c>
      <c r="B174" s="79" t="s">
        <v>17</v>
      </c>
      <c r="C174" s="63">
        <f t="shared" si="5"/>
        <v>0</v>
      </c>
      <c r="D174" s="63">
        <v>0</v>
      </c>
      <c r="E174" s="63">
        <v>0</v>
      </c>
      <c r="F174" s="63">
        <v>0</v>
      </c>
      <c r="G174" s="63">
        <v>0</v>
      </c>
    </row>
    <row r="175" spans="1:7">
      <c r="A175" s="15"/>
      <c r="B175" s="81" t="s">
        <v>18</v>
      </c>
      <c r="C175" s="80"/>
      <c r="D175" s="80"/>
      <c r="E175" s="80"/>
      <c r="F175" s="80"/>
      <c r="G175" s="80"/>
    </row>
    <row r="176" spans="1:7">
      <c r="A176" s="15"/>
      <c r="B176" s="104" t="s">
        <v>77</v>
      </c>
      <c r="C176" s="104"/>
      <c r="D176" s="104"/>
      <c r="E176" s="104"/>
      <c r="F176" s="104"/>
      <c r="G176" s="104"/>
    </row>
    <row r="177" spans="1:14">
      <c r="A177" s="15"/>
      <c r="B177" s="81"/>
      <c r="C177" s="81"/>
      <c r="D177" s="81"/>
      <c r="E177" s="81"/>
      <c r="F177" s="81"/>
      <c r="G177" s="81"/>
    </row>
    <row r="178" spans="1:14">
      <c r="A178" s="32" t="s">
        <v>107</v>
      </c>
      <c r="B178" s="82" t="s">
        <v>135</v>
      </c>
      <c r="C178" s="60">
        <f>SUM(C179+C184+C186)</f>
        <v>10879.8</v>
      </c>
      <c r="D178" s="60">
        <f>SUM(D179+D184+D186)</f>
        <v>860</v>
      </c>
      <c r="E178" s="60">
        <f>SUM(E179+E184+E186)</f>
        <v>120</v>
      </c>
      <c r="F178" s="60">
        <f>SUM(F179+F184+F186)</f>
        <v>8088.2</v>
      </c>
      <c r="G178" s="60">
        <f>SUM(G179+G184+G186)</f>
        <v>1811.6</v>
      </c>
    </row>
    <row r="179" spans="1:14">
      <c r="A179" s="33" t="s">
        <v>136</v>
      </c>
      <c r="B179" s="82" t="s">
        <v>36</v>
      </c>
      <c r="C179" s="60">
        <f>SUM(D179:G179)</f>
        <v>3421</v>
      </c>
      <c r="D179" s="60">
        <v>201</v>
      </c>
      <c r="E179" s="60">
        <f>SUM(E180)</f>
        <v>120</v>
      </c>
      <c r="F179" s="60">
        <f>SUM(F180:F181)</f>
        <v>1588.2</v>
      </c>
      <c r="G179" s="60">
        <f>SUM(G180+G181+G182)</f>
        <v>1511.8</v>
      </c>
    </row>
    <row r="180" spans="1:14" ht="28.8">
      <c r="A180" s="24"/>
      <c r="B180" s="79" t="s">
        <v>148</v>
      </c>
      <c r="C180" s="63">
        <f>SUM(D180:G180)</f>
        <v>321</v>
      </c>
      <c r="D180" s="63">
        <v>201</v>
      </c>
      <c r="E180" s="63">
        <v>120</v>
      </c>
      <c r="F180" s="63">
        <v>0</v>
      </c>
      <c r="G180" s="63">
        <v>0</v>
      </c>
    </row>
    <row r="181" spans="1:14" ht="28.8">
      <c r="A181" s="24"/>
      <c r="B181" s="79" t="s">
        <v>160</v>
      </c>
      <c r="C181" s="63">
        <f>SUM(D181:G181)</f>
        <v>3000</v>
      </c>
      <c r="D181" s="63">
        <v>0</v>
      </c>
      <c r="E181" s="63">
        <v>0</v>
      </c>
      <c r="F181" s="63">
        <v>1588.2</v>
      </c>
      <c r="G181" s="63">
        <v>1411.8</v>
      </c>
    </row>
    <row r="182" spans="1:14" ht="63.85" customHeight="1">
      <c r="A182" s="24"/>
      <c r="B182" s="94" t="s">
        <v>165</v>
      </c>
      <c r="C182" s="60">
        <f>SUM(D182:G182)</f>
        <v>100</v>
      </c>
      <c r="D182" s="60">
        <v>0</v>
      </c>
      <c r="E182" s="60">
        <v>0</v>
      </c>
      <c r="F182" s="60">
        <v>0</v>
      </c>
      <c r="G182" s="60">
        <f>SUM(G183)</f>
        <v>100</v>
      </c>
    </row>
    <row r="183" spans="1:14" ht="29.95" customHeight="1">
      <c r="A183" s="24"/>
      <c r="B183" s="95" t="s">
        <v>36</v>
      </c>
      <c r="C183" s="63">
        <f>SUM(D183:G183)</f>
        <v>100</v>
      </c>
      <c r="D183" s="63">
        <v>0</v>
      </c>
      <c r="E183" s="63">
        <v>0</v>
      </c>
      <c r="F183" s="63">
        <v>0</v>
      </c>
      <c r="G183" s="63">
        <v>100</v>
      </c>
    </row>
    <row r="184" spans="1:14" ht="64.5" customHeight="1">
      <c r="A184" s="33" t="s">
        <v>134</v>
      </c>
      <c r="B184" s="82" t="s">
        <v>137</v>
      </c>
      <c r="C184" s="60">
        <f>SUM(C185)</f>
        <v>350</v>
      </c>
      <c r="D184" s="60">
        <f>SUM(D185)</f>
        <v>350</v>
      </c>
      <c r="E184" s="60">
        <f>SUM(E185)</f>
        <v>0</v>
      </c>
      <c r="F184" s="60">
        <f>SUM(F185)</f>
        <v>0</v>
      </c>
      <c r="G184" s="60">
        <f>SUM(G185)</f>
        <v>0</v>
      </c>
    </row>
    <row r="185" spans="1:14" ht="29.3" customHeight="1">
      <c r="A185" s="24"/>
      <c r="B185" s="79" t="s">
        <v>138</v>
      </c>
      <c r="C185" s="63">
        <f>SUM(D185)</f>
        <v>350</v>
      </c>
      <c r="D185" s="63">
        <v>350</v>
      </c>
      <c r="E185" s="63">
        <v>0</v>
      </c>
      <c r="F185" s="63">
        <v>0</v>
      </c>
      <c r="G185" s="63">
        <v>0</v>
      </c>
    </row>
    <row r="186" spans="1:14" ht="19.5" customHeight="1">
      <c r="A186" s="33" t="s">
        <v>147</v>
      </c>
      <c r="B186" s="92" t="s">
        <v>161</v>
      </c>
      <c r="C186" s="60">
        <f>SUM(C187+C188+C189+C191)</f>
        <v>7108.8</v>
      </c>
      <c r="D186" s="60">
        <f>SUM(D187:D188)</f>
        <v>309</v>
      </c>
      <c r="E186" s="60">
        <f>SUM(E187)</f>
        <v>0</v>
      </c>
      <c r="F186" s="60">
        <f>SUM(F187+F188+F189)</f>
        <v>6500</v>
      </c>
      <c r="G186" s="60">
        <f>SUM(G187+G188+G189+G191)</f>
        <v>299.8</v>
      </c>
    </row>
    <row r="187" spans="1:14">
      <c r="A187" s="33"/>
      <c r="B187" s="83" t="s">
        <v>164</v>
      </c>
      <c r="C187" s="58">
        <f>SUM(D187)</f>
        <v>70</v>
      </c>
      <c r="D187" s="58">
        <v>70</v>
      </c>
      <c r="E187" s="58">
        <v>0</v>
      </c>
      <c r="F187" s="58">
        <v>0</v>
      </c>
      <c r="G187" s="58">
        <v>0</v>
      </c>
    </row>
    <row r="188" spans="1:14" ht="48.8" customHeight="1">
      <c r="A188" s="33"/>
      <c r="B188" s="83" t="s">
        <v>162</v>
      </c>
      <c r="C188" s="58">
        <f>SUM(D188:G188)</f>
        <v>239</v>
      </c>
      <c r="D188" s="58">
        <v>239</v>
      </c>
      <c r="E188" s="58">
        <v>0</v>
      </c>
      <c r="F188" s="58">
        <v>0</v>
      </c>
      <c r="G188" s="58">
        <v>0</v>
      </c>
    </row>
    <row r="189" spans="1:14" ht="119.95" customHeight="1">
      <c r="A189" s="33"/>
      <c r="B189" s="94" t="s">
        <v>163</v>
      </c>
      <c r="C189" s="49">
        <f>SUM(C190)</f>
        <v>6500</v>
      </c>
      <c r="D189" s="49">
        <f>SUM(D190)</f>
        <v>0</v>
      </c>
      <c r="E189" s="49">
        <f>SUM(E190)</f>
        <v>0</v>
      </c>
      <c r="F189" s="49">
        <f>SUM(F190)</f>
        <v>6500</v>
      </c>
      <c r="G189" s="49">
        <f>SUM(G190)</f>
        <v>0</v>
      </c>
    </row>
    <row r="190" spans="1:14" ht="107.2" customHeight="1">
      <c r="A190" s="33"/>
      <c r="B190" s="93" t="s">
        <v>167</v>
      </c>
      <c r="C190" s="58">
        <f>SUM(D190:G190)</f>
        <v>6500</v>
      </c>
      <c r="D190" s="58">
        <v>0</v>
      </c>
      <c r="E190" s="58">
        <v>0</v>
      </c>
      <c r="F190" s="58">
        <v>6500</v>
      </c>
      <c r="G190" s="58">
        <v>0</v>
      </c>
    </row>
    <row r="191" spans="1:14" ht="146.30000000000001" customHeight="1">
      <c r="A191" s="33"/>
      <c r="B191" s="94" t="s">
        <v>169</v>
      </c>
      <c r="C191" s="49">
        <f>SUM(D191:G191)</f>
        <v>299.8</v>
      </c>
      <c r="D191" s="49">
        <v>0</v>
      </c>
      <c r="E191" s="49">
        <v>0</v>
      </c>
      <c r="F191" s="49">
        <v>0</v>
      </c>
      <c r="G191" s="49">
        <f>SUM(G192)</f>
        <v>299.8</v>
      </c>
      <c r="N191" s="96"/>
    </row>
    <row r="192" spans="1:14" ht="33.75" customHeight="1">
      <c r="A192" s="33"/>
      <c r="B192" s="95" t="s">
        <v>168</v>
      </c>
      <c r="C192" s="58">
        <f>SUM(D192:G192)</f>
        <v>299.8</v>
      </c>
      <c r="D192" s="58">
        <v>0</v>
      </c>
      <c r="E192" s="58">
        <v>0</v>
      </c>
      <c r="F192" s="58">
        <v>0</v>
      </c>
      <c r="G192" s="58">
        <v>299.8</v>
      </c>
    </row>
    <row r="193" spans="1:7">
      <c r="A193" s="31"/>
      <c r="B193" s="82" t="s">
        <v>86</v>
      </c>
      <c r="C193" s="84">
        <f>SUM(C27)</f>
        <v>67421.600000000006</v>
      </c>
      <c r="D193" s="80"/>
      <c r="E193" s="80"/>
      <c r="F193" s="80"/>
      <c r="G193" s="80"/>
    </row>
    <row r="194" spans="1:7">
      <c r="A194" s="31"/>
      <c r="B194" s="85" t="s">
        <v>87</v>
      </c>
      <c r="C194" s="84">
        <f>SUM(C158)</f>
        <v>50355.399999999994</v>
      </c>
      <c r="D194" s="80"/>
      <c r="E194" s="80"/>
      <c r="F194" s="80"/>
      <c r="G194" s="80"/>
    </row>
    <row r="195" spans="1:7">
      <c r="A195" s="31"/>
      <c r="B195" s="82" t="s">
        <v>153</v>
      </c>
      <c r="C195" s="84">
        <f>SUM(C193-C194)</f>
        <v>17066.200000000012</v>
      </c>
      <c r="D195" s="80"/>
      <c r="E195" s="80"/>
      <c r="F195" s="80"/>
      <c r="G195" s="80"/>
    </row>
    <row r="196" spans="1:7" ht="23.25" customHeight="1">
      <c r="A196" s="31"/>
      <c r="B196" s="81" t="s">
        <v>152</v>
      </c>
      <c r="C196" s="81" t="s">
        <v>66</v>
      </c>
      <c r="D196" s="81" t="s">
        <v>19</v>
      </c>
      <c r="E196" s="81" t="s">
        <v>20</v>
      </c>
      <c r="F196" s="81" t="s">
        <v>21</v>
      </c>
      <c r="G196" s="81" t="s">
        <v>22</v>
      </c>
    </row>
    <row r="197" spans="1:7" ht="15.75" hidden="1" customHeight="1" thickBot="1">
      <c r="A197" s="31"/>
      <c r="B197" s="16"/>
      <c r="C197" s="17"/>
      <c r="D197" s="17"/>
      <c r="E197" s="17"/>
      <c r="F197" s="17"/>
      <c r="G197" s="17"/>
    </row>
    <row r="198" spans="1:7">
      <c r="A198" s="31"/>
      <c r="B198" s="29" t="s">
        <v>67</v>
      </c>
      <c r="C198" s="32">
        <v>365</v>
      </c>
      <c r="D198" s="32">
        <v>365</v>
      </c>
      <c r="E198" s="32">
        <v>365</v>
      </c>
      <c r="F198" s="32">
        <v>365</v>
      </c>
      <c r="G198" s="30"/>
    </row>
    <row r="200" spans="1:7">
      <c r="B200" s="1"/>
    </row>
    <row r="201" spans="1:7">
      <c r="B201" s="89" t="s">
        <v>170</v>
      </c>
      <c r="C201" s="27"/>
      <c r="D201" s="10"/>
      <c r="E201" s="114" t="s">
        <v>173</v>
      </c>
      <c r="F201" s="114"/>
    </row>
    <row r="202" spans="1:7">
      <c r="B202" t="s">
        <v>171</v>
      </c>
      <c r="C202" s="28" t="s">
        <v>90</v>
      </c>
      <c r="E202" s="115" t="s">
        <v>91</v>
      </c>
      <c r="F202" s="115"/>
    </row>
    <row r="203" spans="1:7">
      <c r="B203" t="s">
        <v>172</v>
      </c>
    </row>
  </sheetData>
  <mergeCells count="34">
    <mergeCell ref="E201:F201"/>
    <mergeCell ref="E202:F202"/>
    <mergeCell ref="A23:A24"/>
    <mergeCell ref="A10:B10"/>
    <mergeCell ref="A11:B11"/>
    <mergeCell ref="A12:B12"/>
    <mergeCell ref="A13:B13"/>
    <mergeCell ref="A14:B14"/>
    <mergeCell ref="A15:B15"/>
    <mergeCell ref="A16:B16"/>
    <mergeCell ref="B23:B24"/>
    <mergeCell ref="C23:C24"/>
    <mergeCell ref="D23:G23"/>
    <mergeCell ref="B26:G26"/>
    <mergeCell ref="A17:B17"/>
    <mergeCell ref="A18:B18"/>
    <mergeCell ref="A19:B19"/>
    <mergeCell ref="A20:B20"/>
    <mergeCell ref="B176:G17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C13:E13"/>
    <mergeCell ref="C12:E12"/>
    <mergeCell ref="B9:G9"/>
    <mergeCell ref="F1:G1"/>
    <mergeCell ref="C10:E10"/>
    <mergeCell ref="C11:E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Плевако </cp:lastModifiedBy>
  <cp:lastPrinted>2020-07-21T11:32:47Z</cp:lastPrinted>
  <dcterms:created xsi:type="dcterms:W3CDTF">2019-12-11T12:42:36Z</dcterms:created>
  <dcterms:modified xsi:type="dcterms:W3CDTF">2020-10-29T13:01:39Z</dcterms:modified>
</cp:coreProperties>
</file>